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РИСТИНА 2025\КАЛЬКУЛЯЦИИ\"/>
    </mc:Choice>
  </mc:AlternateContent>
  <xr:revisionPtr revIDLastSave="0" documentId="13_ncr:1_{3CC7DF29-C56A-40F2-B0F9-FD9646252869}" xr6:coauthVersionLast="46" xr6:coauthVersionMax="46" xr10:uidLastSave="{00000000-0000-0000-0000-000000000000}"/>
  <bookViews>
    <workbookView xWindow="-120" yWindow="-120" windowWidth="19440" windowHeight="15000" activeTab="6" xr2:uid="{00000000-000D-0000-FFFF-FFFF00000000}"/>
  </bookViews>
  <sheets>
    <sheet name="Лист1 (9)" sheetId="1" r:id="rId1"/>
    <sheet name="Лист1 (11)" sheetId="3" r:id="rId2"/>
    <sheet name="Лист1 (10)" sheetId="2" r:id="rId3"/>
    <sheet name="Лист1 (12)" sheetId="4" r:id="rId4"/>
    <sheet name="Лист1 (13)" sheetId="5" r:id="rId5"/>
    <sheet name="март" sheetId="6" r:id="rId6"/>
    <sheet name="апрель" sheetId="7" r:id="rId7"/>
  </sheets>
  <calcPr calcId="191029"/>
</workbook>
</file>

<file path=xl/calcChain.xml><?xml version="1.0" encoding="utf-8"?>
<calcChain xmlns="http://schemas.openxmlformats.org/spreadsheetml/2006/main">
  <c r="F102" i="5" l="1"/>
  <c r="E102" i="5"/>
  <c r="E101" i="5"/>
  <c r="H98" i="5"/>
  <c r="G98" i="5"/>
  <c r="H107" i="5"/>
  <c r="G107" i="5"/>
  <c r="H109" i="5"/>
  <c r="G109" i="5"/>
  <c r="H113" i="5"/>
  <c r="G113" i="5"/>
  <c r="H94" i="5"/>
  <c r="G94" i="5"/>
  <c r="G26" i="5"/>
  <c r="G108" i="5"/>
  <c r="H99" i="5"/>
  <c r="G99" i="5"/>
  <c r="H106" i="5"/>
  <c r="G106" i="5"/>
  <c r="G111" i="5"/>
  <c r="L130" i="5"/>
  <c r="K130" i="5"/>
  <c r="J130" i="5"/>
  <c r="I130" i="5"/>
  <c r="L129" i="5"/>
  <c r="K129" i="5"/>
  <c r="J129" i="5"/>
  <c r="I129" i="5"/>
  <c r="L126" i="5"/>
  <c r="K126" i="5"/>
  <c r="J126" i="5"/>
  <c r="I126" i="5"/>
  <c r="L128" i="5"/>
  <c r="K128" i="5"/>
  <c r="J128" i="5"/>
  <c r="I128" i="5"/>
  <c r="L127" i="5"/>
  <c r="K127" i="5"/>
  <c r="J127" i="5"/>
  <c r="I127" i="5"/>
  <c r="J125" i="5"/>
  <c r="I125" i="5"/>
  <c r="J124" i="5"/>
  <c r="I124" i="5"/>
  <c r="J123" i="5"/>
  <c r="I123" i="5"/>
  <c r="J122" i="5"/>
  <c r="I122" i="5"/>
  <c r="J120" i="5"/>
  <c r="L121" i="5"/>
  <c r="K121" i="5"/>
  <c r="J121" i="5"/>
  <c r="I121" i="5"/>
  <c r="L119" i="5"/>
  <c r="K119" i="5"/>
  <c r="J119" i="5"/>
  <c r="I119" i="5"/>
  <c r="L131" i="5"/>
  <c r="K131" i="5"/>
  <c r="J131" i="5"/>
  <c r="I131" i="5"/>
  <c r="L118" i="5"/>
  <c r="K118" i="5"/>
  <c r="J118" i="5"/>
  <c r="L117" i="5"/>
  <c r="K117" i="5"/>
  <c r="J117" i="5"/>
  <c r="L132" i="5"/>
  <c r="K132" i="5"/>
  <c r="J132" i="5"/>
  <c r="H104" i="5"/>
  <c r="G104" i="5"/>
  <c r="H103" i="5"/>
  <c r="G103" i="5"/>
  <c r="H100" i="5"/>
  <c r="G100" i="5"/>
  <c r="H110" i="5"/>
  <c r="G110" i="5"/>
  <c r="F109" i="5"/>
  <c r="F106" i="5"/>
  <c r="E106" i="5"/>
  <c r="H105" i="5"/>
  <c r="G105" i="5"/>
  <c r="H114" i="5" l="1"/>
  <c r="G114" i="5"/>
  <c r="F114" i="5"/>
  <c r="E114" i="5"/>
  <c r="F99" i="5"/>
  <c r="E99" i="5"/>
  <c r="F98" i="5"/>
  <c r="E98" i="5"/>
  <c r="H97" i="5"/>
  <c r="G97" i="5"/>
  <c r="F97" i="5"/>
  <c r="E97" i="5"/>
  <c r="H96" i="5"/>
  <c r="G96" i="5"/>
  <c r="F96" i="5"/>
  <c r="E96" i="5"/>
  <c r="H102" i="5"/>
  <c r="G102" i="5"/>
  <c r="H101" i="5"/>
  <c r="G101" i="5"/>
  <c r="H95" i="5"/>
  <c r="G95" i="5"/>
  <c r="F95" i="5"/>
  <c r="E95" i="5"/>
  <c r="H93" i="5"/>
  <c r="G93" i="5"/>
  <c r="L89" i="5"/>
  <c r="K89" i="5"/>
  <c r="J89" i="5"/>
  <c r="I89" i="5"/>
  <c r="L88" i="5"/>
  <c r="K88" i="5"/>
  <c r="J88" i="5"/>
  <c r="I88" i="5"/>
  <c r="L85" i="5"/>
  <c r="K85" i="5"/>
  <c r="J85" i="5"/>
  <c r="I85" i="5"/>
  <c r="L87" i="5"/>
  <c r="K87" i="5"/>
  <c r="J87" i="5"/>
  <c r="I87" i="5"/>
  <c r="L86" i="5"/>
  <c r="K86" i="5"/>
  <c r="J86" i="5"/>
  <c r="I86" i="5"/>
  <c r="J84" i="5"/>
  <c r="I84" i="5"/>
  <c r="J83" i="5"/>
  <c r="I83" i="5"/>
  <c r="J82" i="5"/>
  <c r="I82" i="5"/>
  <c r="J81" i="5"/>
  <c r="I81" i="5"/>
  <c r="L79" i="5"/>
  <c r="K79" i="5"/>
  <c r="J79" i="5"/>
  <c r="I79" i="5"/>
  <c r="G14" i="4" l="1"/>
  <c r="G14" i="3"/>
  <c r="G14" i="2"/>
</calcChain>
</file>

<file path=xl/sharedStrings.xml><?xml version="1.0" encoding="utf-8"?>
<sst xmlns="http://schemas.openxmlformats.org/spreadsheetml/2006/main" count="1134" uniqueCount="122">
  <si>
    <t>Утверждаю:</t>
  </si>
  <si>
    <t>Начальник филиала</t>
  </si>
  <si>
    <t>"Лепельское ДРСУ№202"</t>
  </si>
  <si>
    <t xml:space="preserve">__________А.М.Автух </t>
  </si>
  <si>
    <t>Прейскурант  цен на технику филиала "Лепельское ДРСУ№202"</t>
  </si>
  <si>
    <t>№   п/п</t>
  </si>
  <si>
    <t>Наименование техники</t>
  </si>
  <si>
    <t>Гос номер</t>
  </si>
  <si>
    <t>тариф без НДС за км пробега,руб.</t>
  </si>
  <si>
    <t>тариф с НДС за км пробега,руб.</t>
  </si>
  <si>
    <t>тариф без НДС за час работы автомобиля руб.</t>
  </si>
  <si>
    <t>тариф с НДС за час работы автомобиля руб.</t>
  </si>
  <si>
    <t>тариф без НДС за час работы трансп. режим руб.</t>
  </si>
  <si>
    <t>тариф с НДС за час работы трансп. режим руб.</t>
  </si>
  <si>
    <t>тариф без НДС за час работы спец. механизма руб.</t>
  </si>
  <si>
    <t>тариф с НДС за час работы спец. механизма руб.</t>
  </si>
  <si>
    <t>МАЗ 5551 А2</t>
  </si>
  <si>
    <t>АЕ 1159-2</t>
  </si>
  <si>
    <t>МАЗ 555102 -2125</t>
  </si>
  <si>
    <t>АЕ 5660-2</t>
  </si>
  <si>
    <t xml:space="preserve">МАЗ 555102 </t>
  </si>
  <si>
    <t>АI 4246-2</t>
  </si>
  <si>
    <t>МАЗ 551605</t>
  </si>
  <si>
    <t>АК 2241-2</t>
  </si>
  <si>
    <t>МАЗ 651705</t>
  </si>
  <si>
    <t>АК 4678-2</t>
  </si>
  <si>
    <t>МАЗ 6501А5</t>
  </si>
  <si>
    <t>АК 7236-2</t>
  </si>
  <si>
    <t>МАЗ 6501С5</t>
  </si>
  <si>
    <t>АК 7263-2</t>
  </si>
  <si>
    <t>ГС 14.02</t>
  </si>
  <si>
    <t>БХ 1535</t>
  </si>
  <si>
    <t>Амкодор 342 С</t>
  </si>
  <si>
    <t>Амкодор 352 С</t>
  </si>
  <si>
    <t>МТЗ 1221</t>
  </si>
  <si>
    <t>ВК-2 1399</t>
  </si>
  <si>
    <t>МТЗ 1221 с приц. Грейд.</t>
  </si>
  <si>
    <t xml:space="preserve">МТЗ 82 </t>
  </si>
  <si>
    <t>12-62 БЯ</t>
  </si>
  <si>
    <t xml:space="preserve">МТЗ-82  </t>
  </si>
  <si>
    <t>05-90 ,    05-91 ,    66-59,       05-89.</t>
  </si>
  <si>
    <t xml:space="preserve">Инженер                                                    В.О. Бородейко </t>
  </si>
  <si>
    <t>Примечание: НДС оплачивается дополнительно к тарифу</t>
  </si>
  <si>
    <t xml:space="preserve">ВЕ 80-02 </t>
  </si>
  <si>
    <t xml:space="preserve">МАЗ-5551-02 </t>
  </si>
  <si>
    <t xml:space="preserve">МАЗ-555102  -2125   </t>
  </si>
  <si>
    <t xml:space="preserve">МАЗ-555102 </t>
  </si>
  <si>
    <t xml:space="preserve">АI 4246-2 с прицепом </t>
  </si>
  <si>
    <t xml:space="preserve">МАЗ-555102  </t>
  </si>
  <si>
    <t xml:space="preserve">АI 1653-2 </t>
  </si>
  <si>
    <t xml:space="preserve">МАЗ-642208 АI </t>
  </si>
  <si>
    <t xml:space="preserve">1605-2 с полупМАЗ 93974 А 4789 А-2 </t>
  </si>
  <si>
    <t xml:space="preserve">МАЗ-551605-221-024 </t>
  </si>
  <si>
    <t xml:space="preserve">АА 0588-2 </t>
  </si>
  <si>
    <t>на 01.07.2022г.</t>
  </si>
  <si>
    <t>МАЗ-62208  AI</t>
  </si>
  <si>
    <t xml:space="preserve"> 1605-2 полуприцеп ПЦБ 18 1801 ВМ</t>
  </si>
  <si>
    <t xml:space="preserve">МАЗ-62208  AI </t>
  </si>
  <si>
    <t xml:space="preserve"> 1605-2 полуприцеп  тяжеловоз (трейлер)А0112-А2</t>
  </si>
  <si>
    <t>W-25-М1.001 АА 8413-2</t>
  </si>
  <si>
    <t>МАЗ 630303 (грейлола)</t>
  </si>
  <si>
    <t>АЕ 5660-2  прицеп МАЗ 8571-020</t>
  </si>
  <si>
    <t xml:space="preserve">МАЗ 53366 Масенза </t>
  </si>
  <si>
    <t>АМ 2043</t>
  </si>
  <si>
    <t xml:space="preserve">ГАЗ -66(бензавоз) </t>
  </si>
  <si>
    <t>80-12 ВЕ</t>
  </si>
  <si>
    <t>Асфальтоукладчик ТИТАН 5820</t>
  </si>
  <si>
    <t>на 01.09.2022г.</t>
  </si>
  <si>
    <t xml:space="preserve">Гус,экскаваторКомацу </t>
  </si>
  <si>
    <t>PC-40МR-1X</t>
  </si>
  <si>
    <t xml:space="preserve">МТЗ-80( фреза) </t>
  </si>
  <si>
    <t xml:space="preserve">12-63 БЯ </t>
  </si>
  <si>
    <t>МТЗ-1221("Беларус")</t>
  </si>
  <si>
    <t xml:space="preserve">ВВ-2 2486 </t>
  </si>
  <si>
    <t>Каток Амкодор -6641</t>
  </si>
  <si>
    <t>48-75 ВА2 (8-9,6 т)</t>
  </si>
  <si>
    <t xml:space="preserve">Каток ВГ </t>
  </si>
  <si>
    <t>12-3 (11-12т)</t>
  </si>
  <si>
    <t>Каток ДУ-65</t>
  </si>
  <si>
    <t>66-83 (8-14т)</t>
  </si>
  <si>
    <t xml:space="preserve">Каток ДУ-47Б </t>
  </si>
  <si>
    <t xml:space="preserve">66-45 </t>
  </si>
  <si>
    <t xml:space="preserve">Каток </t>
  </si>
  <si>
    <t>ВА-9 (11 т)</t>
  </si>
  <si>
    <t>Каток виброцион.двухв</t>
  </si>
  <si>
    <t>Бел.ДТ 1031</t>
  </si>
  <si>
    <t>18-16БХ,76-84ВА,ТО-18БЗ</t>
  </si>
  <si>
    <t xml:space="preserve">Экскаватор-погрузчик"Амкодор" 702А-01ВХ </t>
  </si>
  <si>
    <t>18-22</t>
  </si>
  <si>
    <t>на 01.07.22</t>
  </si>
  <si>
    <t xml:space="preserve">ГАЗ -33023-14 </t>
  </si>
  <si>
    <t>АI 8086-2</t>
  </si>
  <si>
    <t xml:space="preserve">КАМАЗ-55102 </t>
  </si>
  <si>
    <t xml:space="preserve">ВМ 68-26 </t>
  </si>
  <si>
    <t xml:space="preserve">ГАЗ -32213 </t>
  </si>
  <si>
    <t>АI 8132-2</t>
  </si>
  <si>
    <t xml:space="preserve">ГАЗ -33023 </t>
  </si>
  <si>
    <t>ВЕ 83-83</t>
  </si>
  <si>
    <t xml:space="preserve"> АА 7919-2</t>
  </si>
  <si>
    <t xml:space="preserve"> ГАЗ -33023 </t>
  </si>
  <si>
    <t xml:space="preserve">ГАЗ 32213 </t>
  </si>
  <si>
    <t xml:space="preserve">АА 8427-2 </t>
  </si>
  <si>
    <t>NIVA CHEVROLET- 212300</t>
  </si>
  <si>
    <t xml:space="preserve"> 62-38 ЕE-2</t>
  </si>
  <si>
    <t>NIVA CHEVROLET- 212300-55</t>
  </si>
  <si>
    <t xml:space="preserve"> 56-92 ЕК-2</t>
  </si>
  <si>
    <t>БХ 1835</t>
  </si>
  <si>
    <t>на 01.06.2023г.</t>
  </si>
  <si>
    <t>на 01.09.2023г.</t>
  </si>
  <si>
    <t>на 01.11.2023г.</t>
  </si>
  <si>
    <t xml:space="preserve"> Автогрейдер ГС 14.02</t>
  </si>
  <si>
    <t>__________С.В.Пшонко</t>
  </si>
  <si>
    <t>Для строительства объектов и производства товаров, для производителей , выполняющих функцию подрядчика, при выполнении ими строительных работ; для реализации прочим заказчикам  20 %</t>
  </si>
  <si>
    <t>Для организаций дорожного хозяйства  12%</t>
  </si>
  <si>
    <t xml:space="preserve">Гус,экскаватор Комацу </t>
  </si>
  <si>
    <t>Для реализации филиалам 10%</t>
  </si>
  <si>
    <t>на 01.09.2024г.</t>
  </si>
  <si>
    <t>Инженер  по подготовке производства                                                 К.С.Камеко</t>
  </si>
  <si>
    <t>на 01.03.2025г.</t>
  </si>
  <si>
    <t>на 01.04.2025г.</t>
  </si>
  <si>
    <t>МАЗ-650128-5 АН 3741</t>
  </si>
  <si>
    <t>АН3741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</si>
</sst>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3" borderId="0" applyNumberFormat="0" applyBorder="0" applyAlignment="0" applyProtection="0"/>
  </cellStyleXfs>
  <cellXfs count="3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/>
    <xf numFmtId="2" fontId="0" fillId="0" borderId="1" xfId="0" applyNumberFormat="1" applyBorder="1"/>
    <xf numFmtId="2" fontId="0" fillId="2" borderId="1" xfId="0" applyNumberFormat="1" applyFill="1" applyBorder="1"/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0" fillId="0" borderId="1" xfId="0" applyBorder="1" applyAlignment="1">
      <alignment horizontal="left"/>
    </xf>
    <xf numFmtId="0" fontId="2" fillId="2" borderId="1" xfId="0" applyFont="1" applyFill="1" applyBorder="1"/>
    <xf numFmtId="2" fontId="2" fillId="2" borderId="1" xfId="0" applyNumberFormat="1" applyFont="1" applyFill="1" applyBorder="1"/>
    <xf numFmtId="2" fontId="3" fillId="2" borderId="1" xfId="1" applyNumberFormat="1" applyFill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2" borderId="0" xfId="0" applyFont="1" applyFill="1"/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left"/>
    </xf>
    <xf numFmtId="2" fontId="2" fillId="2" borderId="1" xfId="1" applyNumberFormat="1" applyFont="1" applyFill="1" applyBorder="1"/>
    <xf numFmtId="0" fontId="1" fillId="0" borderId="0" xfId="0" applyFont="1" applyAlignment="1">
      <alignment horizontal="left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0" fillId="0" borderId="0" xfId="0"/>
  </cellXfs>
  <cellStyles count="2">
    <cellStyle name="Обычный" xfId="0" builtinId="0"/>
    <cellStyle name="Плохой" xfId="1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48"/>
  <sheetViews>
    <sheetView topLeftCell="A22" workbookViewId="0">
      <selection activeCell="C28" sqref="C28"/>
    </sheetView>
  </sheetViews>
  <sheetFormatPr defaultRowHeight="15" x14ac:dyDescent="0.25"/>
  <cols>
    <col min="1" max="1" width="2" customWidth="1"/>
    <col min="2" max="2" width="4.42578125" customWidth="1"/>
    <col min="3" max="3" width="23.5703125" customWidth="1"/>
    <col min="4" max="4" width="22.7109375" customWidth="1"/>
    <col min="12" max="12" width="12.42578125" customWidth="1"/>
    <col min="13" max="13" width="10" customWidth="1"/>
    <col min="15" max="15" width="18.85546875" customWidth="1"/>
  </cols>
  <sheetData>
    <row r="1" spans="2:12" x14ac:dyDescent="0.25">
      <c r="G1" s="19" t="s">
        <v>0</v>
      </c>
      <c r="H1" s="19"/>
      <c r="I1" s="19"/>
      <c r="J1" s="19"/>
      <c r="K1" s="19"/>
    </row>
    <row r="2" spans="2:12" x14ac:dyDescent="0.25">
      <c r="G2" s="19" t="s">
        <v>1</v>
      </c>
      <c r="H2" s="19"/>
      <c r="I2" s="19"/>
      <c r="J2" s="19"/>
      <c r="K2" s="19"/>
    </row>
    <row r="3" spans="2:12" x14ac:dyDescent="0.25">
      <c r="G3" s="19" t="s">
        <v>2</v>
      </c>
      <c r="H3" s="19"/>
      <c r="I3" s="19"/>
      <c r="J3" s="19"/>
      <c r="K3" s="19"/>
    </row>
    <row r="4" spans="2:12" x14ac:dyDescent="0.25">
      <c r="G4" s="19" t="s">
        <v>3</v>
      </c>
      <c r="H4" s="19"/>
      <c r="I4" s="19"/>
      <c r="J4" s="19"/>
      <c r="K4" s="19"/>
    </row>
    <row r="5" spans="2:12" ht="5.25" customHeight="1" x14ac:dyDescent="0.25">
      <c r="G5" s="1"/>
      <c r="H5" s="1"/>
      <c r="I5" s="1"/>
      <c r="J5" s="1"/>
      <c r="K5" s="1"/>
    </row>
    <row r="6" spans="2:12" x14ac:dyDescent="0.25">
      <c r="B6" s="20" t="s">
        <v>4</v>
      </c>
      <c r="C6" s="20"/>
      <c r="D6" s="20"/>
      <c r="E6" s="20"/>
      <c r="F6" s="20"/>
      <c r="G6" s="20"/>
      <c r="H6" s="20"/>
      <c r="I6" s="20"/>
      <c r="J6" s="20"/>
      <c r="K6" s="20"/>
    </row>
    <row r="7" spans="2:12" x14ac:dyDescent="0.25">
      <c r="C7" t="s">
        <v>54</v>
      </c>
      <c r="L7" t="s">
        <v>67</v>
      </c>
    </row>
    <row r="8" spans="2:12" ht="105" x14ac:dyDescent="0.25">
      <c r="B8" s="2" t="s">
        <v>5</v>
      </c>
      <c r="C8" s="2" t="s">
        <v>6</v>
      </c>
      <c r="D8" s="3" t="s">
        <v>7</v>
      </c>
      <c r="E8" s="2" t="s">
        <v>8</v>
      </c>
      <c r="F8" s="2" t="s">
        <v>9</v>
      </c>
      <c r="G8" s="2" t="s">
        <v>10</v>
      </c>
      <c r="H8" s="2" t="s">
        <v>11</v>
      </c>
      <c r="I8" s="2" t="s">
        <v>12</v>
      </c>
      <c r="J8" s="2" t="s">
        <v>13</v>
      </c>
      <c r="K8" s="2" t="s">
        <v>14</v>
      </c>
      <c r="L8" s="2" t="s">
        <v>15</v>
      </c>
    </row>
    <row r="9" spans="2:12" x14ac:dyDescent="0.25">
      <c r="B9" s="3">
        <v>1</v>
      </c>
      <c r="C9" s="3">
        <v>2</v>
      </c>
      <c r="D9" s="3">
        <v>3</v>
      </c>
      <c r="E9" s="3">
        <v>4</v>
      </c>
      <c r="F9" s="3">
        <v>5</v>
      </c>
      <c r="G9" s="3">
        <v>6</v>
      </c>
      <c r="H9" s="3">
        <v>7</v>
      </c>
      <c r="I9" s="3">
        <v>8</v>
      </c>
      <c r="J9" s="3">
        <v>9</v>
      </c>
      <c r="K9" s="3">
        <v>10</v>
      </c>
      <c r="L9" s="3">
        <v>11</v>
      </c>
    </row>
    <row r="10" spans="2:12" x14ac:dyDescent="0.25">
      <c r="B10" s="3">
        <v>1</v>
      </c>
      <c r="C10" s="3" t="s">
        <v>16</v>
      </c>
      <c r="D10" s="3" t="s">
        <v>17</v>
      </c>
      <c r="E10" s="5">
        <v>1.45</v>
      </c>
      <c r="F10" s="5">
        <v>1.74</v>
      </c>
      <c r="G10" s="6">
        <v>25.54</v>
      </c>
      <c r="H10" s="5">
        <v>30.65</v>
      </c>
      <c r="I10" s="3"/>
      <c r="J10" s="3"/>
      <c r="K10" s="3"/>
      <c r="L10" s="3"/>
    </row>
    <row r="11" spans="2:12" x14ac:dyDescent="0.25">
      <c r="B11" s="3">
        <v>2</v>
      </c>
      <c r="C11" s="3" t="s">
        <v>18</v>
      </c>
      <c r="D11" s="3" t="s">
        <v>19</v>
      </c>
      <c r="E11" s="6">
        <v>1.57</v>
      </c>
      <c r="F11" s="6">
        <v>1.88</v>
      </c>
      <c r="G11" s="6">
        <v>24.64</v>
      </c>
      <c r="H11" s="6">
        <v>29.57</v>
      </c>
      <c r="I11" s="3"/>
      <c r="J11" s="3"/>
      <c r="K11" s="3"/>
      <c r="L11" s="3"/>
    </row>
    <row r="12" spans="2:12" x14ac:dyDescent="0.25">
      <c r="B12" s="3">
        <v>3</v>
      </c>
      <c r="C12" s="3" t="s">
        <v>20</v>
      </c>
      <c r="D12" s="3" t="s">
        <v>21</v>
      </c>
      <c r="E12" s="5">
        <v>1.45</v>
      </c>
      <c r="F12" s="5">
        <v>1.74</v>
      </c>
      <c r="G12" s="6">
        <v>24.64</v>
      </c>
      <c r="H12" s="6">
        <v>29.57</v>
      </c>
      <c r="I12" s="3"/>
      <c r="J12" s="3"/>
      <c r="K12" s="3"/>
      <c r="L12" s="3"/>
    </row>
    <row r="13" spans="2:12" x14ac:dyDescent="0.25">
      <c r="B13" s="3">
        <v>4</v>
      </c>
      <c r="C13" s="3" t="s">
        <v>22</v>
      </c>
      <c r="D13" s="3" t="s">
        <v>23</v>
      </c>
      <c r="E13" s="6">
        <v>1.96</v>
      </c>
      <c r="F13" s="6">
        <v>2.35</v>
      </c>
      <c r="G13" s="6">
        <v>26.63</v>
      </c>
      <c r="H13" s="6">
        <v>31.96</v>
      </c>
      <c r="I13" s="3"/>
      <c r="J13" s="3"/>
      <c r="K13" s="3"/>
      <c r="L13" s="3"/>
    </row>
    <row r="14" spans="2:12" x14ac:dyDescent="0.25">
      <c r="B14" s="3">
        <v>5</v>
      </c>
      <c r="C14" s="3" t="s">
        <v>24</v>
      </c>
      <c r="D14" s="3" t="s">
        <v>25</v>
      </c>
      <c r="E14" s="6">
        <v>2.17</v>
      </c>
      <c r="F14" s="5">
        <v>2.6</v>
      </c>
      <c r="G14" s="6">
        <v>25.54</v>
      </c>
      <c r="H14" s="6">
        <v>30.65</v>
      </c>
      <c r="I14" s="3"/>
      <c r="J14" s="3"/>
      <c r="K14" s="3"/>
      <c r="L14" s="3"/>
    </row>
    <row r="15" spans="2:12" x14ac:dyDescent="0.25">
      <c r="B15" s="3">
        <v>6</v>
      </c>
      <c r="C15" s="3" t="s">
        <v>26</v>
      </c>
      <c r="D15" s="3" t="s">
        <v>27</v>
      </c>
      <c r="E15" s="6">
        <v>1.84</v>
      </c>
      <c r="F15" s="6">
        <v>2.21</v>
      </c>
      <c r="G15" s="6">
        <v>25.94</v>
      </c>
      <c r="H15" s="6">
        <v>31.13</v>
      </c>
      <c r="I15" s="3"/>
      <c r="J15" s="3"/>
      <c r="K15" s="3"/>
      <c r="L15" s="3"/>
    </row>
    <row r="16" spans="2:12" x14ac:dyDescent="0.25">
      <c r="B16" s="3">
        <v>7</v>
      </c>
      <c r="C16" s="3" t="s">
        <v>28</v>
      </c>
      <c r="D16" s="3" t="s">
        <v>29</v>
      </c>
      <c r="E16" s="6">
        <v>1.62</v>
      </c>
      <c r="F16" s="6">
        <v>1.94</v>
      </c>
      <c r="G16" s="5">
        <v>41.7</v>
      </c>
      <c r="H16" s="6">
        <v>50.04</v>
      </c>
      <c r="I16" s="3"/>
      <c r="J16" s="3"/>
      <c r="K16" s="3"/>
      <c r="L16" s="3"/>
    </row>
    <row r="17" spans="2:13" x14ac:dyDescent="0.25">
      <c r="B17" s="3">
        <v>8</v>
      </c>
      <c r="C17" s="3" t="s">
        <v>44</v>
      </c>
      <c r="D17" s="3" t="s">
        <v>43</v>
      </c>
      <c r="E17" s="6">
        <v>1.56</v>
      </c>
      <c r="F17" s="6">
        <v>1.87</v>
      </c>
      <c r="G17" s="5">
        <v>22.56</v>
      </c>
      <c r="H17" s="6">
        <v>27.07</v>
      </c>
      <c r="I17" s="3"/>
      <c r="J17" s="3"/>
      <c r="K17" s="3"/>
      <c r="L17" s="3"/>
    </row>
    <row r="18" spans="2:13" ht="30.75" customHeight="1" x14ac:dyDescent="0.25">
      <c r="B18" s="3">
        <v>9</v>
      </c>
      <c r="C18" s="3" t="s">
        <v>45</v>
      </c>
      <c r="D18" s="7" t="s">
        <v>61</v>
      </c>
      <c r="E18" s="5">
        <v>2.2000000000000002</v>
      </c>
      <c r="F18" s="6">
        <v>2.64</v>
      </c>
      <c r="G18" s="5">
        <v>24.8</v>
      </c>
      <c r="H18" s="6">
        <v>29.76</v>
      </c>
      <c r="I18" s="3"/>
      <c r="J18" s="3"/>
      <c r="K18" s="3"/>
      <c r="L18" s="3"/>
    </row>
    <row r="19" spans="2:13" x14ac:dyDescent="0.25">
      <c r="B19" s="3">
        <v>10</v>
      </c>
      <c r="C19" s="3" t="s">
        <v>46</v>
      </c>
      <c r="D19" s="2" t="s">
        <v>47</v>
      </c>
      <c r="E19" s="6">
        <v>2.0299999999999998</v>
      </c>
      <c r="F19" s="6">
        <v>2.44</v>
      </c>
      <c r="G19" s="5">
        <v>24.8</v>
      </c>
      <c r="H19" s="6">
        <v>29.76</v>
      </c>
      <c r="I19" s="3"/>
      <c r="J19" s="3"/>
      <c r="K19" s="3"/>
      <c r="L19" s="3"/>
    </row>
    <row r="20" spans="2:13" x14ac:dyDescent="0.25">
      <c r="B20" s="3">
        <v>11</v>
      </c>
      <c r="C20" s="3" t="s">
        <v>48</v>
      </c>
      <c r="D20" s="3" t="s">
        <v>49</v>
      </c>
      <c r="E20" s="6">
        <v>1.48</v>
      </c>
      <c r="F20" s="6">
        <v>1.78</v>
      </c>
      <c r="G20" s="5">
        <v>25.54</v>
      </c>
      <c r="H20" s="6">
        <v>30.65</v>
      </c>
      <c r="I20" s="3"/>
      <c r="J20" s="3"/>
      <c r="K20" s="3"/>
      <c r="L20" s="3"/>
    </row>
    <row r="21" spans="2:13" ht="30.75" customHeight="1" x14ac:dyDescent="0.25">
      <c r="B21" s="3">
        <v>12</v>
      </c>
      <c r="C21" s="3" t="s">
        <v>50</v>
      </c>
      <c r="D21" s="2" t="s">
        <v>51</v>
      </c>
      <c r="E21" s="6">
        <v>1.73</v>
      </c>
      <c r="F21" s="6">
        <v>2.08</v>
      </c>
      <c r="G21" s="5">
        <v>30.74</v>
      </c>
      <c r="H21" s="6">
        <v>36.89</v>
      </c>
      <c r="I21" s="3"/>
      <c r="J21" s="3"/>
      <c r="K21" s="3"/>
      <c r="L21" s="3"/>
    </row>
    <row r="22" spans="2:13" ht="24" customHeight="1" x14ac:dyDescent="0.25">
      <c r="B22" s="3">
        <v>13</v>
      </c>
      <c r="C22" s="2" t="s">
        <v>52</v>
      </c>
      <c r="D22" s="3" t="s">
        <v>53</v>
      </c>
      <c r="E22" s="6">
        <v>1.86</v>
      </c>
      <c r="F22" s="6">
        <v>2.23</v>
      </c>
      <c r="G22" s="5">
        <v>22.56</v>
      </c>
      <c r="H22" s="6">
        <v>27.07</v>
      </c>
      <c r="I22" s="3"/>
      <c r="J22" s="3"/>
      <c r="K22" s="3"/>
      <c r="L22" s="3"/>
    </row>
    <row r="23" spans="2:13" ht="30.75" customHeight="1" x14ac:dyDescent="0.25">
      <c r="B23" s="3">
        <v>14</v>
      </c>
      <c r="C23" s="3" t="s">
        <v>55</v>
      </c>
      <c r="D23" s="2" t="s">
        <v>56</v>
      </c>
      <c r="E23" s="6">
        <v>2.2799999999999998</v>
      </c>
      <c r="F23" s="6">
        <v>2.74</v>
      </c>
      <c r="G23" s="5">
        <v>29.21</v>
      </c>
      <c r="H23" s="6">
        <v>35.049999999999997</v>
      </c>
      <c r="I23" s="3"/>
      <c r="J23" s="3"/>
      <c r="K23" s="3"/>
      <c r="L23" s="3"/>
    </row>
    <row r="24" spans="2:13" ht="45" customHeight="1" x14ac:dyDescent="0.25">
      <c r="B24" s="3">
        <v>15</v>
      </c>
      <c r="C24" s="3" t="s">
        <v>57</v>
      </c>
      <c r="D24" s="2" t="s">
        <v>58</v>
      </c>
      <c r="E24" s="6">
        <v>2.17</v>
      </c>
      <c r="F24" s="5">
        <v>2.6</v>
      </c>
      <c r="G24" s="5">
        <v>29.21</v>
      </c>
      <c r="H24" s="6">
        <v>35.049999999999997</v>
      </c>
      <c r="I24" s="3"/>
      <c r="J24" s="3"/>
      <c r="K24" s="3"/>
      <c r="L24" s="3"/>
    </row>
    <row r="25" spans="2:13" ht="25.5" customHeight="1" x14ac:dyDescent="0.25">
      <c r="B25" s="3">
        <v>16</v>
      </c>
      <c r="C25" s="2" t="s">
        <v>60</v>
      </c>
      <c r="D25" s="2" t="s">
        <v>59</v>
      </c>
      <c r="E25" s="6">
        <v>1.36</v>
      </c>
      <c r="F25" s="5">
        <v>1.63</v>
      </c>
      <c r="G25" s="5">
        <v>70.959999999999994</v>
      </c>
      <c r="H25" s="6">
        <v>85.15</v>
      </c>
      <c r="I25" s="3"/>
      <c r="J25" s="3"/>
      <c r="K25" s="3"/>
      <c r="L25" s="3"/>
    </row>
    <row r="26" spans="2:13" x14ac:dyDescent="0.25">
      <c r="B26" s="3">
        <v>17</v>
      </c>
      <c r="C26" s="3" t="s">
        <v>62</v>
      </c>
      <c r="D26" s="2" t="s">
        <v>63</v>
      </c>
      <c r="E26" s="6">
        <v>1.37</v>
      </c>
      <c r="F26" s="5">
        <v>1.64</v>
      </c>
      <c r="G26" s="5">
        <v>22.6</v>
      </c>
      <c r="H26" s="6">
        <v>27.12</v>
      </c>
      <c r="I26" s="3"/>
      <c r="J26" s="3"/>
      <c r="K26" s="3"/>
      <c r="L26" s="3"/>
    </row>
    <row r="27" spans="2:13" x14ac:dyDescent="0.25">
      <c r="B27" s="3">
        <v>18</v>
      </c>
      <c r="C27" s="3" t="s">
        <v>64</v>
      </c>
      <c r="D27" s="2" t="s">
        <v>65</v>
      </c>
      <c r="E27" s="6">
        <v>1.22</v>
      </c>
      <c r="F27" s="5">
        <v>1.46</v>
      </c>
      <c r="G27" s="5">
        <v>30.54</v>
      </c>
      <c r="H27" s="6">
        <v>36.65</v>
      </c>
      <c r="I27" s="3"/>
      <c r="J27" s="3"/>
      <c r="K27" s="3"/>
      <c r="L27" s="3"/>
    </row>
    <row r="28" spans="2:13" x14ac:dyDescent="0.25">
      <c r="B28" s="3"/>
      <c r="C28" s="3"/>
      <c r="D28" s="2"/>
      <c r="E28" s="6"/>
      <c r="F28" s="5"/>
      <c r="G28" s="5"/>
      <c r="H28" s="6"/>
      <c r="I28" s="3"/>
      <c r="J28" s="3"/>
      <c r="K28" s="3"/>
      <c r="L28" s="3"/>
    </row>
    <row r="29" spans="2:13" ht="30" x14ac:dyDescent="0.25">
      <c r="B29" s="3">
        <v>1</v>
      </c>
      <c r="C29" s="2" t="s">
        <v>66</v>
      </c>
      <c r="D29" s="3"/>
      <c r="E29" s="3"/>
      <c r="F29" s="6"/>
      <c r="G29" s="4"/>
      <c r="H29" s="6"/>
      <c r="I29" s="6">
        <v>93.38</v>
      </c>
      <c r="J29" s="6">
        <v>112.06</v>
      </c>
      <c r="K29" s="6">
        <v>93.38</v>
      </c>
      <c r="L29" s="6">
        <v>112.06</v>
      </c>
      <c r="M29" t="s">
        <v>89</v>
      </c>
    </row>
    <row r="30" spans="2:13" ht="28.5" customHeight="1" x14ac:dyDescent="0.25">
      <c r="B30" s="3">
        <v>2</v>
      </c>
      <c r="C30" s="2" t="s">
        <v>68</v>
      </c>
      <c r="D30" s="3" t="s">
        <v>69</v>
      </c>
      <c r="E30" s="3"/>
      <c r="F30" s="6"/>
      <c r="G30" s="4"/>
      <c r="H30" s="6"/>
      <c r="I30" s="6">
        <v>42.89</v>
      </c>
      <c r="J30" s="6">
        <v>51.47</v>
      </c>
      <c r="K30" s="6">
        <v>42.89</v>
      </c>
      <c r="L30" s="6">
        <v>51.47</v>
      </c>
    </row>
    <row r="31" spans="2:13" x14ac:dyDescent="0.25">
      <c r="B31" s="3">
        <v>3</v>
      </c>
      <c r="C31" s="2" t="s">
        <v>70</v>
      </c>
      <c r="D31" s="3" t="s">
        <v>71</v>
      </c>
      <c r="E31" s="3"/>
      <c r="F31" s="6"/>
      <c r="G31" s="4"/>
      <c r="H31" s="6"/>
      <c r="I31" s="6">
        <v>33.32</v>
      </c>
      <c r="J31" s="6">
        <v>39.979999999999997</v>
      </c>
      <c r="K31" s="6">
        <v>36.729999999999997</v>
      </c>
      <c r="L31" s="6">
        <v>44.08</v>
      </c>
    </row>
    <row r="32" spans="2:13" x14ac:dyDescent="0.25">
      <c r="B32" s="3">
        <v>4</v>
      </c>
      <c r="C32" s="2" t="s">
        <v>72</v>
      </c>
      <c r="D32" s="3" t="s">
        <v>73</v>
      </c>
      <c r="E32" s="3"/>
      <c r="F32" s="6"/>
      <c r="G32" s="4"/>
      <c r="H32" s="6"/>
      <c r="I32" s="6">
        <v>51.18</v>
      </c>
      <c r="J32" s="6">
        <v>61.42</v>
      </c>
      <c r="K32" s="5">
        <v>50.6</v>
      </c>
      <c r="L32" s="6">
        <v>60.72</v>
      </c>
    </row>
    <row r="33" spans="2:12" x14ac:dyDescent="0.25">
      <c r="B33" s="3">
        <v>5</v>
      </c>
      <c r="C33" s="2" t="s">
        <v>74</v>
      </c>
      <c r="D33" s="2" t="s">
        <v>75</v>
      </c>
      <c r="E33" s="3"/>
      <c r="F33" s="6"/>
      <c r="G33" s="4"/>
      <c r="H33" s="6"/>
      <c r="I33" s="6">
        <v>47.18</v>
      </c>
      <c r="J33" s="6">
        <v>56.62</v>
      </c>
      <c r="K33" s="6">
        <v>47.18</v>
      </c>
      <c r="L33" s="6">
        <v>56.62</v>
      </c>
    </row>
    <row r="34" spans="2:12" x14ac:dyDescent="0.25">
      <c r="B34" s="3">
        <v>6</v>
      </c>
      <c r="C34" s="3" t="s">
        <v>30</v>
      </c>
      <c r="D34" s="3" t="s">
        <v>31</v>
      </c>
      <c r="E34" s="3"/>
      <c r="F34" s="3"/>
      <c r="G34" s="3"/>
      <c r="H34" s="3"/>
      <c r="I34" s="6">
        <v>68.760000000000005</v>
      </c>
      <c r="J34" s="6">
        <v>82.51</v>
      </c>
      <c r="K34" s="6">
        <v>75.23</v>
      </c>
      <c r="L34" s="6">
        <v>90.28</v>
      </c>
    </row>
    <row r="35" spans="2:12" x14ac:dyDescent="0.25">
      <c r="B35" s="3">
        <v>7</v>
      </c>
      <c r="C35" s="3" t="s">
        <v>76</v>
      </c>
      <c r="D35" s="3" t="s">
        <v>77</v>
      </c>
      <c r="E35" s="3"/>
      <c r="F35" s="3"/>
      <c r="G35" s="3"/>
      <c r="H35" s="3"/>
      <c r="I35" s="6">
        <v>0</v>
      </c>
      <c r="J35" s="6">
        <v>0</v>
      </c>
      <c r="K35" s="6">
        <v>53.88</v>
      </c>
      <c r="L35" s="6">
        <v>64.66</v>
      </c>
    </row>
    <row r="36" spans="2:12" x14ac:dyDescent="0.25">
      <c r="B36" s="3">
        <v>8</v>
      </c>
      <c r="C36" s="3" t="s">
        <v>78</v>
      </c>
      <c r="D36" s="3" t="s">
        <v>79</v>
      </c>
      <c r="E36" s="3"/>
      <c r="F36" s="3"/>
      <c r="G36" s="3"/>
      <c r="H36" s="3"/>
      <c r="I36" s="6">
        <v>0</v>
      </c>
      <c r="J36" s="6">
        <v>0</v>
      </c>
      <c r="K36" s="6">
        <v>41.66</v>
      </c>
      <c r="L36" s="6">
        <v>49.99</v>
      </c>
    </row>
    <row r="37" spans="2:12" x14ac:dyDescent="0.25">
      <c r="B37" s="3">
        <v>9</v>
      </c>
      <c r="C37" s="3" t="s">
        <v>80</v>
      </c>
      <c r="D37" s="3" t="s">
        <v>81</v>
      </c>
      <c r="E37" s="3"/>
      <c r="F37" s="3"/>
      <c r="G37" s="3"/>
      <c r="H37" s="3"/>
      <c r="I37" s="6">
        <v>0</v>
      </c>
      <c r="J37" s="6">
        <v>0</v>
      </c>
      <c r="K37" s="5">
        <v>33</v>
      </c>
      <c r="L37" s="5">
        <v>39.6</v>
      </c>
    </row>
    <row r="38" spans="2:12" x14ac:dyDescent="0.25">
      <c r="B38" s="3">
        <v>10</v>
      </c>
      <c r="C38" s="3" t="s">
        <v>82</v>
      </c>
      <c r="D38" s="3" t="s">
        <v>83</v>
      </c>
      <c r="E38" s="3"/>
      <c r="F38" s="3"/>
      <c r="G38" s="3"/>
      <c r="H38" s="3"/>
      <c r="I38" s="6">
        <v>0</v>
      </c>
      <c r="J38" s="6">
        <v>0</v>
      </c>
      <c r="K38" s="6">
        <v>40.99</v>
      </c>
      <c r="L38" s="6">
        <v>49.19</v>
      </c>
    </row>
    <row r="39" spans="2:12" x14ac:dyDescent="0.25">
      <c r="B39" s="3">
        <v>11</v>
      </c>
      <c r="C39" s="2" t="s">
        <v>84</v>
      </c>
      <c r="D39" s="3" t="s">
        <v>85</v>
      </c>
      <c r="E39" s="3"/>
      <c r="F39" s="3"/>
      <c r="G39" s="3"/>
      <c r="H39" s="3"/>
      <c r="I39" s="6">
        <v>0</v>
      </c>
      <c r="J39" s="6">
        <v>0</v>
      </c>
      <c r="K39" s="6">
        <v>30.22</v>
      </c>
      <c r="L39" s="6">
        <v>36.26</v>
      </c>
    </row>
    <row r="40" spans="2:12" ht="45" x14ac:dyDescent="0.25">
      <c r="B40" s="3">
        <v>12</v>
      </c>
      <c r="C40" s="2" t="s">
        <v>87</v>
      </c>
      <c r="D40" s="3" t="s">
        <v>88</v>
      </c>
      <c r="E40" s="3"/>
      <c r="F40" s="3"/>
      <c r="G40" s="3"/>
      <c r="H40" s="3"/>
      <c r="I40" s="6">
        <v>42.54</v>
      </c>
      <c r="J40" s="6">
        <v>51.05</v>
      </c>
      <c r="K40" s="6">
        <v>39.83</v>
      </c>
      <c r="L40" s="5">
        <v>47.8</v>
      </c>
    </row>
    <row r="41" spans="2:12" ht="30" x14ac:dyDescent="0.25">
      <c r="B41" s="3">
        <v>13</v>
      </c>
      <c r="C41" s="3" t="s">
        <v>32</v>
      </c>
      <c r="D41" s="2" t="s">
        <v>86</v>
      </c>
      <c r="E41" s="3"/>
      <c r="F41" s="3"/>
      <c r="G41" s="3"/>
      <c r="H41" s="3"/>
      <c r="I41" s="6">
        <v>52.56</v>
      </c>
      <c r="J41" s="6">
        <v>63.07</v>
      </c>
      <c r="K41" s="6">
        <v>54.02</v>
      </c>
      <c r="L41" s="6">
        <v>64.819999999999993</v>
      </c>
    </row>
    <row r="42" spans="2:12" x14ac:dyDescent="0.25">
      <c r="B42" s="3">
        <v>14</v>
      </c>
      <c r="C42" s="3" t="s">
        <v>33</v>
      </c>
      <c r="D42" s="3"/>
      <c r="E42" s="3"/>
      <c r="F42" s="3"/>
      <c r="G42" s="3"/>
      <c r="H42" s="3"/>
      <c r="I42" s="6">
        <v>60.71</v>
      </c>
      <c r="J42" s="6">
        <v>72.849999999999994</v>
      </c>
      <c r="K42" s="6">
        <v>59.22</v>
      </c>
      <c r="L42" s="6">
        <v>71.06</v>
      </c>
    </row>
    <row r="43" spans="2:12" x14ac:dyDescent="0.25">
      <c r="B43" s="3">
        <v>15</v>
      </c>
      <c r="C43" s="3" t="s">
        <v>34</v>
      </c>
      <c r="D43" s="3" t="s">
        <v>35</v>
      </c>
      <c r="E43" s="3"/>
      <c r="F43" s="3"/>
      <c r="G43" s="3"/>
      <c r="H43" s="3"/>
      <c r="I43" s="6">
        <v>65.69</v>
      </c>
      <c r="J43" s="6">
        <v>78.83</v>
      </c>
      <c r="K43" s="6">
        <v>65.11</v>
      </c>
      <c r="L43" s="6">
        <v>78.13</v>
      </c>
    </row>
    <row r="44" spans="2:12" x14ac:dyDescent="0.25">
      <c r="B44" s="3">
        <v>16</v>
      </c>
      <c r="C44" s="2" t="s">
        <v>36</v>
      </c>
      <c r="D44" s="3" t="s">
        <v>35</v>
      </c>
      <c r="E44" s="3"/>
      <c r="F44" s="3"/>
      <c r="G44" s="3"/>
      <c r="H44" s="3"/>
      <c r="I44" s="6">
        <v>55.02</v>
      </c>
      <c r="J44" s="6">
        <v>66.02</v>
      </c>
      <c r="K44" s="6">
        <v>54.44</v>
      </c>
      <c r="L44" s="5">
        <v>65.33</v>
      </c>
    </row>
    <row r="45" spans="2:12" x14ac:dyDescent="0.25">
      <c r="B45" s="3">
        <v>17</v>
      </c>
      <c r="C45" s="2" t="s">
        <v>37</v>
      </c>
      <c r="D45" s="3" t="s">
        <v>38</v>
      </c>
      <c r="E45" s="3"/>
      <c r="F45" s="3"/>
      <c r="G45" s="3"/>
      <c r="H45" s="3"/>
      <c r="I45" s="6">
        <v>39.979999999999997</v>
      </c>
      <c r="J45" s="6">
        <v>47.98</v>
      </c>
      <c r="K45" s="6">
        <v>43.27</v>
      </c>
      <c r="L45" s="5">
        <v>51.92</v>
      </c>
    </row>
    <row r="46" spans="2:12" ht="45.75" customHeight="1" x14ac:dyDescent="0.25">
      <c r="B46" s="3">
        <v>18</v>
      </c>
      <c r="C46" s="3" t="s">
        <v>39</v>
      </c>
      <c r="D46" s="2" t="s">
        <v>40</v>
      </c>
      <c r="E46" s="3"/>
      <c r="F46" s="3"/>
      <c r="G46" s="3"/>
      <c r="H46" s="3"/>
      <c r="I46" s="6">
        <v>32.090000000000003</v>
      </c>
      <c r="J46" s="6">
        <v>38.51</v>
      </c>
      <c r="K46" s="6">
        <v>35.35</v>
      </c>
      <c r="L46" s="6">
        <v>42.42</v>
      </c>
    </row>
    <row r="47" spans="2:12" x14ac:dyDescent="0.25">
      <c r="C47" s="19" t="s">
        <v>41</v>
      </c>
      <c r="D47" s="19"/>
      <c r="E47" s="19"/>
      <c r="F47" s="19"/>
      <c r="G47" s="19"/>
      <c r="H47" s="19"/>
      <c r="I47" s="19"/>
      <c r="J47" s="1"/>
    </row>
    <row r="48" spans="2:12" ht="23.25" customHeight="1" x14ac:dyDescent="0.25">
      <c r="B48" s="18" t="s">
        <v>42</v>
      </c>
      <c r="C48" s="18"/>
      <c r="D48" s="18"/>
    </row>
  </sheetData>
  <mergeCells count="7">
    <mergeCell ref="B48:D48"/>
    <mergeCell ref="G1:K1"/>
    <mergeCell ref="G2:K2"/>
    <mergeCell ref="G3:K3"/>
    <mergeCell ref="G4:K4"/>
    <mergeCell ref="B6:K6"/>
    <mergeCell ref="C47:I47"/>
  </mergeCells>
  <pageMargins left="0.51181102362204722" right="0.51181102362204722" top="0.15748031496062992" bottom="0.15748031496062992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L53"/>
  <sheetViews>
    <sheetView workbookViewId="0">
      <selection activeCell="E57" sqref="E57"/>
    </sheetView>
  </sheetViews>
  <sheetFormatPr defaultRowHeight="15" x14ac:dyDescent="0.25"/>
  <cols>
    <col min="1" max="1" width="2" customWidth="1"/>
    <col min="2" max="2" width="4.42578125" customWidth="1"/>
    <col min="3" max="3" width="23.5703125" customWidth="1"/>
    <col min="4" max="4" width="22.7109375" customWidth="1"/>
    <col min="12" max="12" width="12.42578125" customWidth="1"/>
    <col min="13" max="13" width="10" customWidth="1"/>
    <col min="15" max="15" width="18.85546875" customWidth="1"/>
  </cols>
  <sheetData>
    <row r="1" spans="2:12" x14ac:dyDescent="0.25">
      <c r="G1" s="19" t="s">
        <v>0</v>
      </c>
      <c r="H1" s="19"/>
      <c r="I1" s="19"/>
      <c r="J1" s="19"/>
      <c r="K1" s="19"/>
    </row>
    <row r="2" spans="2:12" x14ac:dyDescent="0.25">
      <c r="G2" s="19" t="s">
        <v>1</v>
      </c>
      <c r="H2" s="19"/>
      <c r="I2" s="19"/>
      <c r="J2" s="19"/>
      <c r="K2" s="19"/>
    </row>
    <row r="3" spans="2:12" x14ac:dyDescent="0.25">
      <c r="G3" s="19" t="s">
        <v>2</v>
      </c>
      <c r="H3" s="19"/>
      <c r="I3" s="19"/>
      <c r="J3" s="19"/>
      <c r="K3" s="19"/>
    </row>
    <row r="4" spans="2:12" x14ac:dyDescent="0.25">
      <c r="G4" s="19" t="s">
        <v>3</v>
      </c>
      <c r="H4" s="19"/>
      <c r="I4" s="19"/>
      <c r="J4" s="19"/>
      <c r="K4" s="19"/>
    </row>
    <row r="5" spans="2:12" ht="5.25" customHeight="1" x14ac:dyDescent="0.25">
      <c r="G5" s="1"/>
      <c r="H5" s="1"/>
      <c r="I5" s="1"/>
      <c r="J5" s="1"/>
      <c r="K5" s="1"/>
    </row>
    <row r="6" spans="2:12" x14ac:dyDescent="0.25">
      <c r="B6" s="20" t="s">
        <v>4</v>
      </c>
      <c r="C6" s="20"/>
      <c r="D6" s="20"/>
      <c r="E6" s="20"/>
      <c r="F6" s="20"/>
      <c r="G6" s="20"/>
      <c r="H6" s="20"/>
      <c r="I6" s="20"/>
      <c r="J6" s="20"/>
      <c r="K6" s="20"/>
    </row>
    <row r="7" spans="2:12" x14ac:dyDescent="0.25">
      <c r="C7" t="s">
        <v>107</v>
      </c>
    </row>
    <row r="8" spans="2:12" ht="105" x14ac:dyDescent="0.25">
      <c r="B8" s="2" t="s">
        <v>5</v>
      </c>
      <c r="C8" s="2" t="s">
        <v>6</v>
      </c>
      <c r="D8" s="3" t="s">
        <v>7</v>
      </c>
      <c r="E8" s="2" t="s">
        <v>8</v>
      </c>
      <c r="F8" s="2" t="s">
        <v>9</v>
      </c>
      <c r="G8" s="2" t="s">
        <v>10</v>
      </c>
      <c r="H8" s="2" t="s">
        <v>11</v>
      </c>
      <c r="I8" s="2" t="s">
        <v>12</v>
      </c>
      <c r="J8" s="2" t="s">
        <v>13</v>
      </c>
      <c r="K8" s="2" t="s">
        <v>14</v>
      </c>
      <c r="L8" s="2" t="s">
        <v>15</v>
      </c>
    </row>
    <row r="9" spans="2:12" x14ac:dyDescent="0.25">
      <c r="B9" s="3">
        <v>1</v>
      </c>
      <c r="C9" s="3">
        <v>2</v>
      </c>
      <c r="D9" s="3">
        <v>3</v>
      </c>
      <c r="E9" s="3">
        <v>4</v>
      </c>
      <c r="F9" s="3">
        <v>5</v>
      </c>
      <c r="G9" s="3">
        <v>6</v>
      </c>
      <c r="H9" s="3">
        <v>7</v>
      </c>
      <c r="I9" s="3">
        <v>8</v>
      </c>
      <c r="J9" s="3">
        <v>9</v>
      </c>
      <c r="K9" s="3">
        <v>10</v>
      </c>
      <c r="L9" s="3">
        <v>11</v>
      </c>
    </row>
    <row r="10" spans="2:12" x14ac:dyDescent="0.25">
      <c r="B10" s="3">
        <v>1</v>
      </c>
      <c r="C10" s="3" t="s">
        <v>16</v>
      </c>
      <c r="D10" s="3" t="s">
        <v>17</v>
      </c>
      <c r="E10" s="5">
        <v>1.5</v>
      </c>
      <c r="F10" s="5">
        <v>1.8</v>
      </c>
      <c r="G10" s="6">
        <v>27.49</v>
      </c>
      <c r="H10" s="5">
        <v>32.99</v>
      </c>
      <c r="I10" s="3"/>
      <c r="J10" s="3"/>
      <c r="K10" s="3"/>
      <c r="L10" s="3"/>
    </row>
    <row r="11" spans="2:12" x14ac:dyDescent="0.25">
      <c r="B11" s="3">
        <v>2</v>
      </c>
      <c r="C11" s="3" t="s">
        <v>18</v>
      </c>
      <c r="D11" s="3" t="s">
        <v>19</v>
      </c>
      <c r="E11" s="6">
        <v>1.68</v>
      </c>
      <c r="F11" s="6">
        <v>2.02</v>
      </c>
      <c r="G11" s="5">
        <v>26.6</v>
      </c>
      <c r="H11" s="6">
        <v>31.92</v>
      </c>
      <c r="I11" s="3"/>
      <c r="J11" s="3"/>
      <c r="K11" s="3"/>
      <c r="L11" s="3"/>
    </row>
    <row r="12" spans="2:12" x14ac:dyDescent="0.25">
      <c r="B12" s="3">
        <v>3</v>
      </c>
      <c r="C12" s="3" t="s">
        <v>20</v>
      </c>
      <c r="D12" s="3" t="s">
        <v>21</v>
      </c>
      <c r="E12" s="5">
        <v>1.51</v>
      </c>
      <c r="F12" s="5">
        <v>1.81</v>
      </c>
      <c r="G12" s="5">
        <v>26.6</v>
      </c>
      <c r="H12" s="6">
        <v>31.92</v>
      </c>
      <c r="I12" s="3"/>
      <c r="J12" s="3"/>
      <c r="K12" s="3"/>
      <c r="L12" s="3"/>
    </row>
    <row r="13" spans="2:12" x14ac:dyDescent="0.25">
      <c r="B13" s="3">
        <v>4</v>
      </c>
      <c r="C13" s="3" t="s">
        <v>22</v>
      </c>
      <c r="D13" s="3" t="s">
        <v>23</v>
      </c>
      <c r="E13" s="6">
        <v>2.02</v>
      </c>
      <c r="F13" s="6">
        <v>2.42</v>
      </c>
      <c r="G13" s="6">
        <v>28.73</v>
      </c>
      <c r="H13" s="6">
        <v>34.479999999999997</v>
      </c>
      <c r="I13" s="3"/>
      <c r="J13" s="3"/>
      <c r="K13" s="3"/>
      <c r="L13" s="3"/>
    </row>
    <row r="14" spans="2:12" x14ac:dyDescent="0.25">
      <c r="B14" s="3">
        <v>5</v>
      </c>
      <c r="C14" s="3" t="s">
        <v>24</v>
      </c>
      <c r="D14" s="3" t="s">
        <v>25</v>
      </c>
      <c r="E14" s="6">
        <v>2.23</v>
      </c>
      <c r="F14" s="5">
        <v>2.68</v>
      </c>
      <c r="G14" s="6">
        <f>27.49</f>
        <v>27.49</v>
      </c>
      <c r="H14" s="6">
        <v>32.99</v>
      </c>
      <c r="I14" s="3"/>
      <c r="J14" s="3"/>
      <c r="K14" s="3"/>
      <c r="L14" s="3"/>
    </row>
    <row r="15" spans="2:12" x14ac:dyDescent="0.25">
      <c r="B15" s="3">
        <v>6</v>
      </c>
      <c r="C15" s="3" t="s">
        <v>26</v>
      </c>
      <c r="D15" s="3" t="s">
        <v>27</v>
      </c>
      <c r="E15" s="6">
        <v>1.91</v>
      </c>
      <c r="F15" s="6">
        <v>2.29</v>
      </c>
      <c r="G15" s="6">
        <v>31.32</v>
      </c>
      <c r="H15" s="6">
        <v>37.58</v>
      </c>
      <c r="I15" s="3"/>
      <c r="J15" s="3"/>
      <c r="K15" s="3"/>
      <c r="L15" s="3"/>
    </row>
    <row r="16" spans="2:12" x14ac:dyDescent="0.25">
      <c r="B16" s="3">
        <v>7</v>
      </c>
      <c r="C16" s="3" t="s">
        <v>28</v>
      </c>
      <c r="D16" s="3" t="s">
        <v>29</v>
      </c>
      <c r="E16" s="6">
        <v>1.68</v>
      </c>
      <c r="F16" s="6">
        <v>2.02</v>
      </c>
      <c r="G16" s="5">
        <v>46.15</v>
      </c>
      <c r="H16" s="6">
        <v>55.38</v>
      </c>
      <c r="I16" s="3"/>
      <c r="J16" s="3"/>
      <c r="K16" s="3"/>
      <c r="L16" s="3"/>
    </row>
    <row r="17" spans="2:12" ht="30.75" customHeight="1" x14ac:dyDescent="0.25">
      <c r="B17" s="3">
        <v>9</v>
      </c>
      <c r="C17" s="3" t="s">
        <v>45</v>
      </c>
      <c r="D17" s="7" t="s">
        <v>61</v>
      </c>
      <c r="E17" s="5">
        <v>2.2999999999999998</v>
      </c>
      <c r="F17" s="6">
        <v>2.76</v>
      </c>
      <c r="G17" s="5">
        <v>26.77</v>
      </c>
      <c r="H17" s="6">
        <v>32.119999999999997</v>
      </c>
      <c r="I17" s="3"/>
      <c r="J17" s="3"/>
      <c r="K17" s="3"/>
      <c r="L17" s="3"/>
    </row>
    <row r="18" spans="2:12" x14ac:dyDescent="0.25">
      <c r="B18" s="3">
        <v>10</v>
      </c>
      <c r="C18" s="3" t="s">
        <v>46</v>
      </c>
      <c r="D18" s="2" t="s">
        <v>47</v>
      </c>
      <c r="E18" s="6">
        <v>2.12</v>
      </c>
      <c r="F18" s="6">
        <v>2.54</v>
      </c>
      <c r="G18" s="5">
        <v>26.77</v>
      </c>
      <c r="H18" s="6">
        <v>32.119999999999997</v>
      </c>
      <c r="I18" s="3"/>
      <c r="J18" s="3"/>
      <c r="K18" s="3"/>
      <c r="L18" s="3"/>
    </row>
    <row r="19" spans="2:12" ht="30.75" customHeight="1" x14ac:dyDescent="0.25">
      <c r="B19" s="3">
        <v>12</v>
      </c>
      <c r="C19" s="3" t="s">
        <v>50</v>
      </c>
      <c r="D19" s="2" t="s">
        <v>51</v>
      </c>
      <c r="E19" s="6">
        <v>1.85</v>
      </c>
      <c r="F19" s="6">
        <v>2.2200000000000002</v>
      </c>
      <c r="G19" s="5">
        <v>33.26</v>
      </c>
      <c r="H19" s="5">
        <v>39.909999999999997</v>
      </c>
      <c r="I19" s="3"/>
      <c r="J19" s="3"/>
      <c r="K19" s="3"/>
      <c r="L19" s="3"/>
    </row>
    <row r="20" spans="2:12" ht="30.75" customHeight="1" x14ac:dyDescent="0.25">
      <c r="B20" s="3">
        <v>14</v>
      </c>
      <c r="C20" s="3" t="s">
        <v>55</v>
      </c>
      <c r="D20" s="2" t="s">
        <v>56</v>
      </c>
      <c r="E20" s="5">
        <v>2.4</v>
      </c>
      <c r="F20" s="6">
        <v>2.88</v>
      </c>
      <c r="G20" s="5">
        <v>33.26</v>
      </c>
      <c r="H20" s="5">
        <v>39.909999999999997</v>
      </c>
      <c r="I20" s="3"/>
      <c r="J20" s="3"/>
      <c r="K20" s="3"/>
      <c r="L20" s="3"/>
    </row>
    <row r="21" spans="2:12" ht="45" customHeight="1" x14ac:dyDescent="0.25">
      <c r="B21" s="3">
        <v>15</v>
      </c>
      <c r="C21" s="3" t="s">
        <v>57</v>
      </c>
      <c r="D21" s="2" t="s">
        <v>58</v>
      </c>
      <c r="E21" s="6">
        <v>2.2799999999999998</v>
      </c>
      <c r="F21" s="5">
        <v>2.74</v>
      </c>
      <c r="G21" s="5">
        <v>33.26</v>
      </c>
      <c r="H21" s="5">
        <v>39.909999999999997</v>
      </c>
      <c r="I21" s="3"/>
      <c r="J21" s="3"/>
      <c r="K21" s="3"/>
      <c r="L21" s="3"/>
    </row>
    <row r="22" spans="2:12" x14ac:dyDescent="0.25">
      <c r="B22" s="3">
        <v>17</v>
      </c>
      <c r="C22" s="3" t="s">
        <v>62</v>
      </c>
      <c r="D22" s="2" t="s">
        <v>63</v>
      </c>
      <c r="E22" s="6">
        <v>1.42</v>
      </c>
      <c r="F22" s="5">
        <v>1.7</v>
      </c>
      <c r="G22" s="5">
        <v>61.3</v>
      </c>
      <c r="H22" s="6">
        <v>73.56</v>
      </c>
      <c r="I22" s="3"/>
      <c r="J22" s="3"/>
      <c r="K22" s="3"/>
      <c r="L22" s="3"/>
    </row>
    <row r="23" spans="2:12" x14ac:dyDescent="0.25">
      <c r="B23" s="3">
        <v>18</v>
      </c>
      <c r="C23" s="3" t="s">
        <v>64</v>
      </c>
      <c r="D23" s="2" t="s">
        <v>65</v>
      </c>
      <c r="E23" s="9">
        <v>1.28</v>
      </c>
      <c r="F23" s="10">
        <v>1.54</v>
      </c>
      <c r="G23" s="10">
        <v>102.89</v>
      </c>
      <c r="H23" s="9">
        <v>123.47</v>
      </c>
      <c r="I23" s="3"/>
      <c r="J23" s="3"/>
      <c r="K23" s="3"/>
      <c r="L23" s="3"/>
    </row>
    <row r="24" spans="2:12" x14ac:dyDescent="0.25">
      <c r="B24" s="3">
        <v>19</v>
      </c>
      <c r="C24" s="3" t="s">
        <v>90</v>
      </c>
      <c r="D24" s="2" t="s">
        <v>91</v>
      </c>
      <c r="E24" s="6">
        <v>0.74</v>
      </c>
      <c r="F24" s="5">
        <v>0.89</v>
      </c>
      <c r="G24" s="5">
        <v>21.66</v>
      </c>
      <c r="H24" s="5">
        <v>25.99</v>
      </c>
      <c r="I24" s="3"/>
      <c r="J24" s="3"/>
      <c r="K24" s="3"/>
      <c r="L24" s="3"/>
    </row>
    <row r="25" spans="2:12" x14ac:dyDescent="0.25">
      <c r="B25" s="3">
        <v>20</v>
      </c>
      <c r="C25" s="3" t="s">
        <v>92</v>
      </c>
      <c r="D25" s="2" t="s">
        <v>93</v>
      </c>
      <c r="E25" s="6">
        <v>1.33</v>
      </c>
      <c r="F25" s="5">
        <v>1.6</v>
      </c>
      <c r="G25" s="5">
        <v>25.39</v>
      </c>
      <c r="H25" s="6">
        <v>30.47</v>
      </c>
      <c r="I25" s="3"/>
      <c r="J25" s="3"/>
      <c r="K25" s="3"/>
      <c r="L25" s="3"/>
    </row>
    <row r="26" spans="2:12" x14ac:dyDescent="0.25">
      <c r="B26" s="3">
        <v>21</v>
      </c>
      <c r="C26" s="3" t="s">
        <v>94</v>
      </c>
      <c r="D26" s="2" t="s">
        <v>95</v>
      </c>
      <c r="E26" s="6">
        <v>0.86</v>
      </c>
      <c r="F26" s="5">
        <v>1.03</v>
      </c>
      <c r="G26" s="5">
        <v>25.26</v>
      </c>
      <c r="H26" s="6">
        <v>30.31</v>
      </c>
      <c r="I26" s="3"/>
      <c r="J26" s="3"/>
      <c r="K26" s="3"/>
      <c r="L26" s="3"/>
    </row>
    <row r="27" spans="2:12" x14ac:dyDescent="0.25">
      <c r="B27" s="3">
        <v>22</v>
      </c>
      <c r="C27" s="3" t="s">
        <v>96</v>
      </c>
      <c r="D27" s="2" t="s">
        <v>97</v>
      </c>
      <c r="E27" s="6">
        <v>0.86</v>
      </c>
      <c r="F27" s="5">
        <v>1.03</v>
      </c>
      <c r="G27" s="5">
        <v>20.99</v>
      </c>
      <c r="H27" s="6">
        <v>25.19</v>
      </c>
      <c r="I27" s="3"/>
      <c r="J27" s="3"/>
      <c r="K27" s="3"/>
      <c r="L27" s="3"/>
    </row>
    <row r="28" spans="2:12" x14ac:dyDescent="0.25">
      <c r="B28" s="3">
        <v>23</v>
      </c>
      <c r="C28" s="8" t="s">
        <v>99</v>
      </c>
      <c r="D28" s="2" t="s">
        <v>98</v>
      </c>
      <c r="E28" s="6">
        <v>0.77</v>
      </c>
      <c r="F28" s="5">
        <v>0.92</v>
      </c>
      <c r="G28" s="5">
        <v>20.260000000000002</v>
      </c>
      <c r="H28" s="6">
        <v>24.31</v>
      </c>
      <c r="I28" s="3"/>
      <c r="J28" s="3"/>
      <c r="K28" s="3"/>
      <c r="L28" s="3"/>
    </row>
    <row r="29" spans="2:12" x14ac:dyDescent="0.25">
      <c r="B29" s="3">
        <v>24</v>
      </c>
      <c r="C29" s="3" t="s">
        <v>100</v>
      </c>
      <c r="D29" s="2" t="s">
        <v>101</v>
      </c>
      <c r="E29" s="6">
        <v>0.68</v>
      </c>
      <c r="F29" s="5">
        <v>0.82</v>
      </c>
      <c r="G29" s="5">
        <v>20.59</v>
      </c>
      <c r="H29" s="6">
        <v>24.71</v>
      </c>
      <c r="I29" s="3"/>
      <c r="J29" s="3"/>
      <c r="K29" s="3"/>
      <c r="L29" s="3"/>
    </row>
    <row r="30" spans="2:12" x14ac:dyDescent="0.25">
      <c r="B30" s="3">
        <v>25</v>
      </c>
      <c r="C30" s="3" t="s">
        <v>102</v>
      </c>
      <c r="D30" s="2" t="s">
        <v>103</v>
      </c>
      <c r="E30" s="6">
        <v>0.48</v>
      </c>
      <c r="F30" s="5">
        <v>0.57999999999999996</v>
      </c>
      <c r="G30" s="5">
        <v>20.18</v>
      </c>
      <c r="H30" s="6">
        <v>24.22</v>
      </c>
      <c r="I30" s="3"/>
      <c r="J30" s="3"/>
      <c r="K30" s="3"/>
      <c r="L30" s="3"/>
    </row>
    <row r="31" spans="2:12" ht="30" x14ac:dyDescent="0.25">
      <c r="B31" s="3">
        <v>26</v>
      </c>
      <c r="C31" s="2" t="s">
        <v>104</v>
      </c>
      <c r="D31" s="2" t="s">
        <v>105</v>
      </c>
      <c r="E31" s="6">
        <v>0.23</v>
      </c>
      <c r="F31" s="5">
        <v>0.28000000000000003</v>
      </c>
      <c r="G31" s="5">
        <v>20.18</v>
      </c>
      <c r="H31" s="6">
        <v>24.22</v>
      </c>
      <c r="I31" s="3"/>
      <c r="J31" s="3"/>
      <c r="K31" s="3"/>
      <c r="L31" s="3"/>
    </row>
    <row r="32" spans="2:12" x14ac:dyDescent="0.25">
      <c r="B32" s="3">
        <v>27</v>
      </c>
      <c r="C32" s="2" t="s">
        <v>60</v>
      </c>
      <c r="D32" s="2" t="s">
        <v>59</v>
      </c>
      <c r="E32" s="6">
        <v>1.37</v>
      </c>
      <c r="F32" s="6">
        <v>1.64</v>
      </c>
      <c r="G32" s="5">
        <v>73.150000000000006</v>
      </c>
      <c r="H32" s="6">
        <v>87.78</v>
      </c>
      <c r="I32" s="3"/>
      <c r="J32" s="3"/>
      <c r="K32" s="3"/>
      <c r="L32" s="3"/>
    </row>
    <row r="33" spans="2:12" x14ac:dyDescent="0.25">
      <c r="B33" s="3"/>
      <c r="C33" s="3"/>
      <c r="D33" s="2"/>
      <c r="E33" s="6"/>
      <c r="F33" s="5"/>
      <c r="G33" s="5"/>
      <c r="H33" s="6"/>
      <c r="I33" s="3"/>
      <c r="J33" s="3"/>
      <c r="K33" s="3"/>
      <c r="L33" s="3"/>
    </row>
    <row r="34" spans="2:12" ht="30" x14ac:dyDescent="0.25">
      <c r="B34" s="3">
        <v>1</v>
      </c>
      <c r="C34" s="2" t="s">
        <v>66</v>
      </c>
      <c r="D34" s="3"/>
      <c r="E34" s="3"/>
      <c r="F34" s="6"/>
      <c r="G34" s="4"/>
      <c r="H34" s="6"/>
      <c r="I34" s="5">
        <v>99.46</v>
      </c>
      <c r="J34" s="6">
        <v>119.35</v>
      </c>
      <c r="K34" s="5">
        <v>99.46</v>
      </c>
      <c r="L34" s="6">
        <v>119.35</v>
      </c>
    </row>
    <row r="35" spans="2:12" ht="28.5" customHeight="1" x14ac:dyDescent="0.25">
      <c r="B35" s="3">
        <v>2</v>
      </c>
      <c r="C35" s="2" t="s">
        <v>68</v>
      </c>
      <c r="D35" s="3" t="s">
        <v>69</v>
      </c>
      <c r="E35" s="3"/>
      <c r="F35" s="6"/>
      <c r="G35" s="4"/>
      <c r="H35" s="6"/>
      <c r="I35" s="5">
        <v>45</v>
      </c>
      <c r="J35" s="5">
        <v>54</v>
      </c>
      <c r="K35" s="6">
        <v>40.56</v>
      </c>
      <c r="L35" s="5">
        <v>48.67</v>
      </c>
    </row>
    <row r="36" spans="2:12" x14ac:dyDescent="0.25">
      <c r="B36" s="3">
        <v>3</v>
      </c>
      <c r="C36" s="2" t="s">
        <v>70</v>
      </c>
      <c r="D36" s="3" t="s">
        <v>71</v>
      </c>
      <c r="E36" s="3"/>
      <c r="F36" s="6"/>
      <c r="G36" s="4"/>
      <c r="H36" s="6"/>
      <c r="I36" s="6">
        <v>33.26</v>
      </c>
      <c r="J36" s="6">
        <v>39.909999999999997</v>
      </c>
      <c r="K36" s="5">
        <v>36.61</v>
      </c>
      <c r="L36" s="6">
        <v>43.93</v>
      </c>
    </row>
    <row r="37" spans="2:12" x14ac:dyDescent="0.25">
      <c r="B37" s="3">
        <v>4</v>
      </c>
      <c r="C37" s="2" t="s">
        <v>72</v>
      </c>
      <c r="D37" s="3" t="s">
        <v>73</v>
      </c>
      <c r="E37" s="3"/>
      <c r="F37" s="6"/>
      <c r="G37" s="4"/>
      <c r="H37" s="6"/>
      <c r="I37" s="5">
        <v>52.3</v>
      </c>
      <c r="J37" s="6">
        <v>62.76</v>
      </c>
      <c r="K37" s="5">
        <v>51.73</v>
      </c>
      <c r="L37" s="6">
        <v>62.08</v>
      </c>
    </row>
    <row r="38" spans="2:12" x14ac:dyDescent="0.25">
      <c r="B38" s="3">
        <v>5</v>
      </c>
      <c r="C38" s="2" t="s">
        <v>74</v>
      </c>
      <c r="D38" s="2" t="s">
        <v>75</v>
      </c>
      <c r="E38" s="3"/>
      <c r="F38" s="6"/>
      <c r="G38" s="4"/>
      <c r="H38" s="6"/>
      <c r="I38" s="6">
        <v>49.26</v>
      </c>
      <c r="J38" s="6">
        <v>59.11</v>
      </c>
      <c r="K38" s="6">
        <v>49.26</v>
      </c>
      <c r="L38" s="6">
        <v>59.11</v>
      </c>
    </row>
    <row r="39" spans="2:12" x14ac:dyDescent="0.25">
      <c r="B39" s="3">
        <v>6</v>
      </c>
      <c r="C39" s="3" t="s">
        <v>30</v>
      </c>
      <c r="D39" s="3" t="s">
        <v>106</v>
      </c>
      <c r="E39" s="3"/>
      <c r="F39" s="3"/>
      <c r="G39" s="3"/>
      <c r="H39" s="3"/>
      <c r="I39" s="6">
        <v>65.349999999999994</v>
      </c>
      <c r="J39" s="6">
        <v>78.42</v>
      </c>
      <c r="K39" s="5">
        <v>71.7</v>
      </c>
      <c r="L39" s="6">
        <v>86.04</v>
      </c>
    </row>
    <row r="40" spans="2:12" x14ac:dyDescent="0.25">
      <c r="B40" s="3">
        <v>7</v>
      </c>
      <c r="C40" s="3" t="s">
        <v>76</v>
      </c>
      <c r="D40" s="3" t="s">
        <v>77</v>
      </c>
      <c r="E40" s="3"/>
      <c r="F40" s="3"/>
      <c r="G40" s="3"/>
      <c r="H40" s="3"/>
      <c r="I40" s="5">
        <v>53.69</v>
      </c>
      <c r="J40" s="5">
        <v>64.430000000000007</v>
      </c>
      <c r="K40" s="6"/>
      <c r="L40" s="6"/>
    </row>
    <row r="41" spans="2:12" x14ac:dyDescent="0.25">
      <c r="B41" s="3">
        <v>8</v>
      </c>
      <c r="C41" s="3" t="s">
        <v>78</v>
      </c>
      <c r="D41" s="3" t="s">
        <v>79</v>
      </c>
      <c r="E41" s="3"/>
      <c r="F41" s="3"/>
      <c r="G41" s="3"/>
      <c r="H41" s="3"/>
      <c r="I41" s="5">
        <v>42.7</v>
      </c>
      <c r="J41" s="6">
        <v>51.24</v>
      </c>
      <c r="K41" s="6"/>
      <c r="L41" s="6"/>
    </row>
    <row r="42" spans="2:12" x14ac:dyDescent="0.25">
      <c r="B42" s="3">
        <v>9</v>
      </c>
      <c r="C42" s="3" t="s">
        <v>80</v>
      </c>
      <c r="D42" s="3" t="s">
        <v>81</v>
      </c>
      <c r="E42" s="3"/>
      <c r="F42" s="3"/>
      <c r="G42" s="3"/>
      <c r="H42" s="3"/>
      <c r="I42" s="6">
        <v>34.21</v>
      </c>
      <c r="J42" s="6">
        <v>41.05</v>
      </c>
      <c r="K42" s="5"/>
      <c r="L42" s="5"/>
    </row>
    <row r="43" spans="2:12" x14ac:dyDescent="0.25">
      <c r="B43" s="3">
        <v>10</v>
      </c>
      <c r="C43" s="3" t="s">
        <v>82</v>
      </c>
      <c r="D43" s="3" t="s">
        <v>83</v>
      </c>
      <c r="E43" s="3"/>
      <c r="F43" s="3"/>
      <c r="G43" s="3"/>
      <c r="H43" s="3"/>
      <c r="I43" s="6">
        <v>42.04</v>
      </c>
      <c r="J43" s="6">
        <v>50.45</v>
      </c>
      <c r="K43" s="6"/>
      <c r="L43" s="6"/>
    </row>
    <row r="44" spans="2:12" x14ac:dyDescent="0.25">
      <c r="B44" s="3">
        <v>11</v>
      </c>
      <c r="C44" s="2" t="s">
        <v>84</v>
      </c>
      <c r="D44" s="3" t="s">
        <v>85</v>
      </c>
      <c r="E44" s="3"/>
      <c r="F44" s="3"/>
      <c r="G44" s="3"/>
      <c r="H44" s="3"/>
      <c r="I44" s="6">
        <v>31.55</v>
      </c>
      <c r="J44" s="6">
        <v>37.86</v>
      </c>
      <c r="K44" s="6"/>
      <c r="L44" s="6"/>
    </row>
    <row r="45" spans="2:12" ht="45" x14ac:dyDescent="0.25">
      <c r="B45" s="3">
        <v>12</v>
      </c>
      <c r="C45" s="2" t="s">
        <v>87</v>
      </c>
      <c r="D45" s="3" t="s">
        <v>88</v>
      </c>
      <c r="E45" s="3"/>
      <c r="F45" s="3"/>
      <c r="G45" s="3"/>
      <c r="H45" s="3"/>
      <c r="I45" s="6">
        <v>43.52</v>
      </c>
      <c r="J45" s="6">
        <v>52.22</v>
      </c>
      <c r="K45" s="6">
        <v>40.86</v>
      </c>
      <c r="L45" s="5">
        <v>49.03</v>
      </c>
    </row>
    <row r="46" spans="2:12" ht="30" x14ac:dyDescent="0.25">
      <c r="B46" s="3">
        <v>13</v>
      </c>
      <c r="C46" s="3" t="s">
        <v>32</v>
      </c>
      <c r="D46" s="2" t="s">
        <v>86</v>
      </c>
      <c r="E46" s="3"/>
      <c r="F46" s="3"/>
      <c r="G46" s="3"/>
      <c r="H46" s="3"/>
      <c r="I46" s="5">
        <v>50.7</v>
      </c>
      <c r="J46" s="6">
        <v>60.84</v>
      </c>
      <c r="K46" s="6">
        <v>52.12</v>
      </c>
      <c r="L46" s="6">
        <v>62.54</v>
      </c>
    </row>
    <row r="47" spans="2:12" x14ac:dyDescent="0.25">
      <c r="B47" s="3">
        <v>14</v>
      </c>
      <c r="C47" s="3" t="s">
        <v>33</v>
      </c>
      <c r="D47" s="3"/>
      <c r="E47" s="3"/>
      <c r="F47" s="3"/>
      <c r="G47" s="3"/>
      <c r="H47" s="3"/>
      <c r="I47" s="6">
        <v>61.79</v>
      </c>
      <c r="J47" s="6">
        <v>74.150000000000006</v>
      </c>
      <c r="K47" s="6">
        <v>60.35</v>
      </c>
      <c r="L47" s="6">
        <v>72.42</v>
      </c>
    </row>
    <row r="48" spans="2:12" x14ac:dyDescent="0.25">
      <c r="B48" s="3">
        <v>15</v>
      </c>
      <c r="C48" s="3" t="s">
        <v>34</v>
      </c>
      <c r="D48" s="3" t="s">
        <v>35</v>
      </c>
      <c r="E48" s="3"/>
      <c r="F48" s="3"/>
      <c r="G48" s="3"/>
      <c r="H48" s="3"/>
      <c r="I48" s="5">
        <v>66.7</v>
      </c>
      <c r="J48" s="6">
        <v>80.040000000000006</v>
      </c>
      <c r="K48" s="6">
        <v>66.13</v>
      </c>
      <c r="L48" s="5">
        <v>79.36</v>
      </c>
    </row>
    <row r="49" spans="2:12" x14ac:dyDescent="0.25">
      <c r="B49" s="3">
        <v>16</v>
      </c>
      <c r="C49" s="2" t="s">
        <v>36</v>
      </c>
      <c r="D49" s="3" t="s">
        <v>35</v>
      </c>
      <c r="E49" s="3"/>
      <c r="F49" s="3"/>
      <c r="G49" s="3"/>
      <c r="H49" s="3"/>
      <c r="I49" s="6">
        <v>55.92</v>
      </c>
      <c r="J49" s="5">
        <v>67.099999999999994</v>
      </c>
      <c r="K49" s="5">
        <v>55.36</v>
      </c>
      <c r="L49" s="5">
        <v>66.430000000000007</v>
      </c>
    </row>
    <row r="50" spans="2:12" x14ac:dyDescent="0.25">
      <c r="B50" s="3">
        <v>17</v>
      </c>
      <c r="C50" s="2" t="s">
        <v>37</v>
      </c>
      <c r="D50" s="3" t="s">
        <v>38</v>
      </c>
      <c r="E50" s="3"/>
      <c r="F50" s="3"/>
      <c r="G50" s="3"/>
      <c r="H50" s="3"/>
      <c r="I50" s="6">
        <v>39.89</v>
      </c>
      <c r="J50" s="6">
        <v>47.87</v>
      </c>
      <c r="K50" s="6">
        <v>43.13</v>
      </c>
      <c r="L50" s="5">
        <v>51.76</v>
      </c>
    </row>
    <row r="51" spans="2:12" ht="33" customHeight="1" x14ac:dyDescent="0.25">
      <c r="B51" s="3">
        <v>18</v>
      </c>
      <c r="C51" s="3" t="s">
        <v>39</v>
      </c>
      <c r="D51" s="2" t="s">
        <v>40</v>
      </c>
      <c r="E51" s="3"/>
      <c r="F51" s="3"/>
      <c r="G51" s="3"/>
      <c r="H51" s="3"/>
      <c r="I51" s="5">
        <v>35.880000000000003</v>
      </c>
      <c r="J51" s="6">
        <v>43.06</v>
      </c>
      <c r="K51" s="5">
        <v>39.07</v>
      </c>
      <c r="L51" s="6">
        <v>46.88</v>
      </c>
    </row>
    <row r="52" spans="2:12" x14ac:dyDescent="0.25">
      <c r="C52" s="19" t="s">
        <v>41</v>
      </c>
      <c r="D52" s="19"/>
      <c r="E52" s="19"/>
      <c r="F52" s="19"/>
      <c r="G52" s="19"/>
      <c r="H52" s="19"/>
      <c r="I52" s="19"/>
      <c r="J52" s="1"/>
    </row>
    <row r="53" spans="2:12" ht="23.25" customHeight="1" x14ac:dyDescent="0.25">
      <c r="B53" s="18" t="s">
        <v>42</v>
      </c>
      <c r="C53" s="18"/>
      <c r="D53" s="18"/>
    </row>
  </sheetData>
  <mergeCells count="7">
    <mergeCell ref="B53:D53"/>
    <mergeCell ref="G1:K1"/>
    <mergeCell ref="G2:K2"/>
    <mergeCell ref="G3:K3"/>
    <mergeCell ref="G4:K4"/>
    <mergeCell ref="B6:K6"/>
    <mergeCell ref="C52:I52"/>
  </mergeCells>
  <pageMargins left="0.51181102362204722" right="0.51181102362204722" top="0.15748031496062992" bottom="0.15748031496062992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52"/>
  <sheetViews>
    <sheetView workbookViewId="0">
      <selection activeCell="C7" sqref="C7"/>
    </sheetView>
  </sheetViews>
  <sheetFormatPr defaultRowHeight="15" x14ac:dyDescent="0.25"/>
  <cols>
    <col min="1" max="1" width="2" customWidth="1"/>
    <col min="2" max="2" width="4.42578125" customWidth="1"/>
    <col min="3" max="3" width="23.5703125" customWidth="1"/>
    <col min="4" max="4" width="22.7109375" customWidth="1"/>
    <col min="12" max="12" width="12.42578125" customWidth="1"/>
    <col min="13" max="13" width="10" customWidth="1"/>
    <col min="15" max="15" width="18.85546875" customWidth="1"/>
  </cols>
  <sheetData>
    <row r="1" spans="2:12" x14ac:dyDescent="0.25">
      <c r="G1" s="19" t="s">
        <v>0</v>
      </c>
      <c r="H1" s="19"/>
      <c r="I1" s="19"/>
      <c r="J1" s="19"/>
      <c r="K1" s="19"/>
    </row>
    <row r="2" spans="2:12" x14ac:dyDescent="0.25">
      <c r="G2" s="19" t="s">
        <v>1</v>
      </c>
      <c r="H2" s="19"/>
      <c r="I2" s="19"/>
      <c r="J2" s="19"/>
      <c r="K2" s="19"/>
    </row>
    <row r="3" spans="2:12" x14ac:dyDescent="0.25">
      <c r="G3" s="19" t="s">
        <v>2</v>
      </c>
      <c r="H3" s="19"/>
      <c r="I3" s="19"/>
      <c r="J3" s="19"/>
      <c r="K3" s="19"/>
    </row>
    <row r="4" spans="2:12" x14ac:dyDescent="0.25">
      <c r="G4" s="19" t="s">
        <v>3</v>
      </c>
      <c r="H4" s="19"/>
      <c r="I4" s="19"/>
      <c r="J4" s="19"/>
      <c r="K4" s="19"/>
    </row>
    <row r="5" spans="2:12" ht="5.25" customHeight="1" x14ac:dyDescent="0.25">
      <c r="G5" s="1"/>
      <c r="H5" s="1"/>
      <c r="I5" s="1"/>
      <c r="J5" s="1"/>
      <c r="K5" s="1"/>
    </row>
    <row r="6" spans="2:12" x14ac:dyDescent="0.25">
      <c r="B6" s="20" t="s">
        <v>4</v>
      </c>
      <c r="C6" s="20"/>
      <c r="D6" s="20"/>
      <c r="E6" s="20"/>
      <c r="F6" s="20"/>
      <c r="G6" s="20"/>
      <c r="H6" s="20"/>
      <c r="I6" s="20"/>
      <c r="J6" s="20"/>
      <c r="K6" s="20"/>
    </row>
    <row r="7" spans="2:12" x14ac:dyDescent="0.25">
      <c r="C7" t="s">
        <v>108</v>
      </c>
    </row>
    <row r="8" spans="2:12" ht="105" x14ac:dyDescent="0.25">
      <c r="B8" s="2" t="s">
        <v>5</v>
      </c>
      <c r="C8" s="2" t="s">
        <v>6</v>
      </c>
      <c r="D8" s="3" t="s">
        <v>7</v>
      </c>
      <c r="E8" s="2" t="s">
        <v>8</v>
      </c>
      <c r="F8" s="2" t="s">
        <v>9</v>
      </c>
      <c r="G8" s="2" t="s">
        <v>10</v>
      </c>
      <c r="H8" s="2" t="s">
        <v>11</v>
      </c>
      <c r="I8" s="2" t="s">
        <v>12</v>
      </c>
      <c r="J8" s="2" t="s">
        <v>13</v>
      </c>
      <c r="K8" s="2" t="s">
        <v>14</v>
      </c>
      <c r="L8" s="2" t="s">
        <v>15</v>
      </c>
    </row>
    <row r="9" spans="2:12" x14ac:dyDescent="0.25">
      <c r="B9" s="3">
        <v>1</v>
      </c>
      <c r="C9" s="3">
        <v>2</v>
      </c>
      <c r="D9" s="3">
        <v>3</v>
      </c>
      <c r="E9" s="3">
        <v>4</v>
      </c>
      <c r="F9" s="3">
        <v>5</v>
      </c>
      <c r="G9" s="3">
        <v>6</v>
      </c>
      <c r="H9" s="3">
        <v>7</v>
      </c>
      <c r="I9" s="3">
        <v>8</v>
      </c>
      <c r="J9" s="3">
        <v>9</v>
      </c>
      <c r="K9" s="3">
        <v>10</v>
      </c>
      <c r="L9" s="3">
        <v>11</v>
      </c>
    </row>
    <row r="10" spans="2:12" x14ac:dyDescent="0.25">
      <c r="B10" s="3">
        <v>1</v>
      </c>
      <c r="C10" s="3" t="s">
        <v>16</v>
      </c>
      <c r="D10" s="3" t="s">
        <v>17</v>
      </c>
      <c r="E10" s="5">
        <v>1.5</v>
      </c>
      <c r="F10" s="5">
        <v>1.8</v>
      </c>
      <c r="G10" s="6">
        <v>27.49</v>
      </c>
      <c r="H10" s="5">
        <v>32.99</v>
      </c>
      <c r="I10" s="3"/>
      <c r="J10" s="3"/>
      <c r="K10" s="3"/>
      <c r="L10" s="3"/>
    </row>
    <row r="11" spans="2:12" x14ac:dyDescent="0.25">
      <c r="B11" s="3">
        <v>2</v>
      </c>
      <c r="C11" s="3" t="s">
        <v>18</v>
      </c>
      <c r="D11" s="3" t="s">
        <v>19</v>
      </c>
      <c r="E11" s="6">
        <v>1.68</v>
      </c>
      <c r="F11" s="6">
        <v>2.02</v>
      </c>
      <c r="G11" s="5">
        <v>26.6</v>
      </c>
      <c r="H11" s="6">
        <v>31.92</v>
      </c>
      <c r="I11" s="3"/>
      <c r="J11" s="3"/>
      <c r="K11" s="3"/>
      <c r="L11" s="3"/>
    </row>
    <row r="12" spans="2:12" x14ac:dyDescent="0.25">
      <c r="B12" s="3">
        <v>3</v>
      </c>
      <c r="C12" s="3" t="s">
        <v>20</v>
      </c>
      <c r="D12" s="3" t="s">
        <v>21</v>
      </c>
      <c r="E12" s="5">
        <v>1.51</v>
      </c>
      <c r="F12" s="5">
        <v>1.81</v>
      </c>
      <c r="G12" s="5">
        <v>26.6</v>
      </c>
      <c r="H12" s="6">
        <v>31.92</v>
      </c>
      <c r="I12" s="3"/>
      <c r="J12" s="3"/>
      <c r="K12" s="3"/>
      <c r="L12" s="3"/>
    </row>
    <row r="13" spans="2:12" x14ac:dyDescent="0.25">
      <c r="B13" s="3">
        <v>4</v>
      </c>
      <c r="C13" s="3" t="s">
        <v>22</v>
      </c>
      <c r="D13" s="3" t="s">
        <v>23</v>
      </c>
      <c r="E13" s="6">
        <v>2.02</v>
      </c>
      <c r="F13" s="6">
        <v>2.42</v>
      </c>
      <c r="G13" s="6">
        <v>28.73</v>
      </c>
      <c r="H13" s="6">
        <v>34.479999999999997</v>
      </c>
      <c r="I13" s="3"/>
      <c r="J13" s="3"/>
      <c r="K13" s="3"/>
      <c r="L13" s="3"/>
    </row>
    <row r="14" spans="2:12" x14ac:dyDescent="0.25">
      <c r="B14" s="3">
        <v>5</v>
      </c>
      <c r="C14" s="3" t="s">
        <v>24</v>
      </c>
      <c r="D14" s="3" t="s">
        <v>25</v>
      </c>
      <c r="E14" s="6">
        <v>2.23</v>
      </c>
      <c r="F14" s="5">
        <v>2.68</v>
      </c>
      <c r="G14" s="6">
        <f>27.49</f>
        <v>27.49</v>
      </c>
      <c r="H14" s="6">
        <v>32.99</v>
      </c>
      <c r="I14" s="3"/>
      <c r="J14" s="3"/>
      <c r="K14" s="3"/>
      <c r="L14" s="3"/>
    </row>
    <row r="15" spans="2:12" x14ac:dyDescent="0.25">
      <c r="B15" s="3">
        <v>6</v>
      </c>
      <c r="C15" s="3" t="s">
        <v>26</v>
      </c>
      <c r="D15" s="3" t="s">
        <v>27</v>
      </c>
      <c r="E15" s="6">
        <v>1.91</v>
      </c>
      <c r="F15" s="6">
        <v>2.29</v>
      </c>
      <c r="G15" s="6">
        <v>31.32</v>
      </c>
      <c r="H15" s="6">
        <v>37.58</v>
      </c>
      <c r="I15" s="3"/>
      <c r="J15" s="3"/>
      <c r="K15" s="3"/>
      <c r="L15" s="3"/>
    </row>
    <row r="16" spans="2:12" x14ac:dyDescent="0.25">
      <c r="B16" s="3">
        <v>7</v>
      </c>
      <c r="C16" s="3" t="s">
        <v>28</v>
      </c>
      <c r="D16" s="3" t="s">
        <v>29</v>
      </c>
      <c r="E16" s="6">
        <v>1.68</v>
      </c>
      <c r="F16" s="6">
        <v>2.02</v>
      </c>
      <c r="G16" s="5">
        <v>46.15</v>
      </c>
      <c r="H16" s="6">
        <v>55.38</v>
      </c>
      <c r="I16" s="3"/>
      <c r="J16" s="3"/>
      <c r="K16" s="3"/>
      <c r="L16" s="3"/>
    </row>
    <row r="17" spans="2:12" ht="30.75" customHeight="1" x14ac:dyDescent="0.25">
      <c r="B17" s="3">
        <v>9</v>
      </c>
      <c r="C17" s="3" t="s">
        <v>45</v>
      </c>
      <c r="D17" s="7" t="s">
        <v>61</v>
      </c>
      <c r="E17" s="5">
        <v>2.2999999999999998</v>
      </c>
      <c r="F17" s="6">
        <v>2.76</v>
      </c>
      <c r="G17" s="5">
        <v>26.77</v>
      </c>
      <c r="H17" s="6">
        <v>32.119999999999997</v>
      </c>
      <c r="I17" s="3"/>
      <c r="J17" s="3"/>
      <c r="K17" s="3"/>
      <c r="L17" s="3"/>
    </row>
    <row r="18" spans="2:12" x14ac:dyDescent="0.25">
      <c r="B18" s="3">
        <v>10</v>
      </c>
      <c r="C18" s="3" t="s">
        <v>46</v>
      </c>
      <c r="D18" s="2" t="s">
        <v>47</v>
      </c>
      <c r="E18" s="6">
        <v>2.12</v>
      </c>
      <c r="F18" s="6">
        <v>2.54</v>
      </c>
      <c r="G18" s="5">
        <v>26.77</v>
      </c>
      <c r="H18" s="6">
        <v>32.119999999999997</v>
      </c>
      <c r="I18" s="3"/>
      <c r="J18" s="3"/>
      <c r="K18" s="3"/>
      <c r="L18" s="3"/>
    </row>
    <row r="19" spans="2:12" ht="30.75" customHeight="1" x14ac:dyDescent="0.25">
      <c r="B19" s="3">
        <v>12</v>
      </c>
      <c r="C19" s="3" t="s">
        <v>50</v>
      </c>
      <c r="D19" s="2" t="s">
        <v>51</v>
      </c>
      <c r="E19" s="6">
        <v>1.85</v>
      </c>
      <c r="F19" s="6">
        <v>2.2200000000000002</v>
      </c>
      <c r="G19" s="5">
        <v>33.26</v>
      </c>
      <c r="H19" s="5">
        <v>39.909999999999997</v>
      </c>
      <c r="I19" s="3"/>
      <c r="J19" s="3"/>
      <c r="K19" s="3"/>
      <c r="L19" s="3"/>
    </row>
    <row r="20" spans="2:12" ht="30.75" customHeight="1" x14ac:dyDescent="0.25">
      <c r="B20" s="3">
        <v>14</v>
      </c>
      <c r="C20" s="3" t="s">
        <v>55</v>
      </c>
      <c r="D20" s="2" t="s">
        <v>56</v>
      </c>
      <c r="E20" s="5">
        <v>2.4</v>
      </c>
      <c r="F20" s="6">
        <v>2.88</v>
      </c>
      <c r="G20" s="5">
        <v>33.26</v>
      </c>
      <c r="H20" s="5">
        <v>39.909999999999997</v>
      </c>
      <c r="I20" s="3"/>
      <c r="J20" s="3"/>
      <c r="K20" s="3"/>
      <c r="L20" s="3"/>
    </row>
    <row r="21" spans="2:12" ht="45" customHeight="1" x14ac:dyDescent="0.25">
      <c r="B21" s="3">
        <v>15</v>
      </c>
      <c r="C21" s="3" t="s">
        <v>57</v>
      </c>
      <c r="D21" s="2" t="s">
        <v>58</v>
      </c>
      <c r="E21" s="6">
        <v>2.2799999999999998</v>
      </c>
      <c r="F21" s="5">
        <v>2.74</v>
      </c>
      <c r="G21" s="5">
        <v>33.26</v>
      </c>
      <c r="H21" s="5">
        <v>39.909999999999997</v>
      </c>
      <c r="I21" s="3"/>
      <c r="J21" s="3"/>
      <c r="K21" s="3"/>
      <c r="L21" s="3"/>
    </row>
    <row r="22" spans="2:12" x14ac:dyDescent="0.25">
      <c r="B22" s="3">
        <v>17</v>
      </c>
      <c r="C22" s="3" t="s">
        <v>62</v>
      </c>
      <c r="D22" s="2" t="s">
        <v>63</v>
      </c>
      <c r="E22" s="6">
        <v>1.42</v>
      </c>
      <c r="F22" s="5">
        <v>1.7</v>
      </c>
      <c r="G22" s="5">
        <v>61.3</v>
      </c>
      <c r="H22" s="6">
        <v>73.56</v>
      </c>
      <c r="I22" s="3"/>
      <c r="J22" s="3"/>
      <c r="K22" s="3"/>
      <c r="L22" s="3"/>
    </row>
    <row r="23" spans="2:12" x14ac:dyDescent="0.25">
      <c r="B23" s="3">
        <v>18</v>
      </c>
      <c r="C23" s="3" t="s">
        <v>64</v>
      </c>
      <c r="D23" s="2" t="s">
        <v>65</v>
      </c>
      <c r="E23" s="9">
        <v>1.28</v>
      </c>
      <c r="F23" s="10">
        <v>1.54</v>
      </c>
      <c r="G23" s="10">
        <v>102.89</v>
      </c>
      <c r="H23" s="9">
        <v>123.47</v>
      </c>
      <c r="I23" s="3"/>
      <c r="J23" s="3"/>
      <c r="K23" s="3"/>
      <c r="L23" s="3"/>
    </row>
    <row r="24" spans="2:12" hidden="1" x14ac:dyDescent="0.25">
      <c r="B24" s="3">
        <v>19</v>
      </c>
      <c r="C24" s="3" t="s">
        <v>90</v>
      </c>
      <c r="D24" s="2" t="s">
        <v>91</v>
      </c>
      <c r="E24" s="6">
        <v>0.74</v>
      </c>
      <c r="F24" s="5">
        <v>0.89</v>
      </c>
      <c r="G24" s="5">
        <v>21.66</v>
      </c>
      <c r="H24" s="5">
        <v>25.99</v>
      </c>
      <c r="I24" s="3"/>
      <c r="J24" s="3"/>
      <c r="K24" s="3"/>
      <c r="L24" s="3"/>
    </row>
    <row r="25" spans="2:12" hidden="1" x14ac:dyDescent="0.25">
      <c r="B25" s="3">
        <v>21</v>
      </c>
      <c r="C25" s="3" t="s">
        <v>94</v>
      </c>
      <c r="D25" s="2" t="s">
        <v>95</v>
      </c>
      <c r="E25" s="6">
        <v>0.86</v>
      </c>
      <c r="F25" s="5">
        <v>1.03</v>
      </c>
      <c r="G25" s="5">
        <v>25.26</v>
      </c>
      <c r="H25" s="6">
        <v>30.31</v>
      </c>
      <c r="I25" s="3"/>
      <c r="J25" s="3"/>
      <c r="K25" s="3"/>
      <c r="L25" s="3"/>
    </row>
    <row r="26" spans="2:12" hidden="1" x14ac:dyDescent="0.25">
      <c r="B26" s="3">
        <v>22</v>
      </c>
      <c r="C26" s="3" t="s">
        <v>96</v>
      </c>
      <c r="D26" s="2" t="s">
        <v>97</v>
      </c>
      <c r="E26" s="6">
        <v>0.86</v>
      </c>
      <c r="F26" s="5">
        <v>1.03</v>
      </c>
      <c r="G26" s="5">
        <v>20.99</v>
      </c>
      <c r="H26" s="6">
        <v>25.19</v>
      </c>
      <c r="I26" s="3"/>
      <c r="J26" s="3"/>
      <c r="K26" s="3"/>
      <c r="L26" s="3"/>
    </row>
    <row r="27" spans="2:12" hidden="1" x14ac:dyDescent="0.25">
      <c r="B27" s="3">
        <v>23</v>
      </c>
      <c r="C27" s="8" t="s">
        <v>99</v>
      </c>
      <c r="D27" s="2" t="s">
        <v>98</v>
      </c>
      <c r="E27" s="6">
        <v>0.77</v>
      </c>
      <c r="F27" s="5">
        <v>0.92</v>
      </c>
      <c r="G27" s="5">
        <v>20.260000000000002</v>
      </c>
      <c r="H27" s="6">
        <v>24.31</v>
      </c>
      <c r="I27" s="3"/>
      <c r="J27" s="3"/>
      <c r="K27" s="3"/>
      <c r="L27" s="3"/>
    </row>
    <row r="28" spans="2:12" hidden="1" x14ac:dyDescent="0.25">
      <c r="B28" s="3">
        <v>24</v>
      </c>
      <c r="C28" s="3" t="s">
        <v>100</v>
      </c>
      <c r="D28" s="2" t="s">
        <v>101</v>
      </c>
      <c r="E28" s="6">
        <v>0.68</v>
      </c>
      <c r="F28" s="5">
        <v>0.82</v>
      </c>
      <c r="G28" s="5">
        <v>20.59</v>
      </c>
      <c r="H28" s="6">
        <v>24.71</v>
      </c>
      <c r="I28" s="3"/>
      <c r="J28" s="3"/>
      <c r="K28" s="3"/>
      <c r="L28" s="3"/>
    </row>
    <row r="29" spans="2:12" hidden="1" x14ac:dyDescent="0.25">
      <c r="B29" s="3">
        <v>25</v>
      </c>
      <c r="C29" s="3" t="s">
        <v>102</v>
      </c>
      <c r="D29" s="2" t="s">
        <v>103</v>
      </c>
      <c r="E29" s="6">
        <v>0.48</v>
      </c>
      <c r="F29" s="5">
        <v>0.57999999999999996</v>
      </c>
      <c r="G29" s="5">
        <v>20.18</v>
      </c>
      <c r="H29" s="6">
        <v>24.22</v>
      </c>
      <c r="I29" s="3"/>
      <c r="J29" s="3"/>
      <c r="K29" s="3"/>
      <c r="L29" s="3"/>
    </row>
    <row r="30" spans="2:12" ht="30" hidden="1" x14ac:dyDescent="0.25">
      <c r="B30" s="3">
        <v>26</v>
      </c>
      <c r="C30" s="2" t="s">
        <v>104</v>
      </c>
      <c r="D30" s="2" t="s">
        <v>105</v>
      </c>
      <c r="E30" s="6">
        <v>0.23</v>
      </c>
      <c r="F30" s="5">
        <v>0.28000000000000003</v>
      </c>
      <c r="G30" s="5">
        <v>20.18</v>
      </c>
      <c r="H30" s="6">
        <v>24.22</v>
      </c>
      <c r="I30" s="3"/>
      <c r="J30" s="3"/>
      <c r="K30" s="3"/>
      <c r="L30" s="3"/>
    </row>
    <row r="31" spans="2:12" x14ac:dyDescent="0.25">
      <c r="B31" s="3">
        <v>27</v>
      </c>
      <c r="C31" s="2" t="s">
        <v>60</v>
      </c>
      <c r="D31" s="2" t="s">
        <v>59</v>
      </c>
      <c r="E31" s="6">
        <v>1.37</v>
      </c>
      <c r="F31" s="6">
        <v>1.64</v>
      </c>
      <c r="G31" s="5">
        <v>73.150000000000006</v>
      </c>
      <c r="H31" s="6">
        <v>87.78</v>
      </c>
      <c r="I31" s="3"/>
      <c r="J31" s="3"/>
      <c r="K31" s="3"/>
      <c r="L31" s="3"/>
    </row>
    <row r="32" spans="2:12" x14ac:dyDescent="0.25">
      <c r="B32" s="3"/>
      <c r="C32" s="3"/>
      <c r="D32" s="2"/>
      <c r="E32" s="6"/>
      <c r="F32" s="5"/>
      <c r="G32" s="5"/>
      <c r="H32" s="6"/>
      <c r="I32" s="3"/>
      <c r="J32" s="3"/>
      <c r="K32" s="3"/>
      <c r="L32" s="3"/>
    </row>
    <row r="33" spans="2:12" ht="30" x14ac:dyDescent="0.25">
      <c r="B33" s="3">
        <v>1</v>
      </c>
      <c r="C33" s="2" t="s">
        <v>66</v>
      </c>
      <c r="D33" s="3"/>
      <c r="E33" s="3"/>
      <c r="F33" s="6"/>
      <c r="G33" s="4"/>
      <c r="H33" s="6"/>
      <c r="I33" s="5">
        <v>99.46</v>
      </c>
      <c r="J33" s="6">
        <v>119.35</v>
      </c>
      <c r="K33" s="5">
        <v>99.46</v>
      </c>
      <c r="L33" s="6">
        <v>119.35</v>
      </c>
    </row>
    <row r="34" spans="2:12" ht="28.5" hidden="1" customHeight="1" x14ac:dyDescent="0.25">
      <c r="B34" s="3">
        <v>2</v>
      </c>
      <c r="C34" s="2" t="s">
        <v>68</v>
      </c>
      <c r="D34" s="3" t="s">
        <v>69</v>
      </c>
      <c r="E34" s="3"/>
      <c r="F34" s="6"/>
      <c r="G34" s="4"/>
      <c r="H34" s="6"/>
      <c r="I34" s="5">
        <v>45</v>
      </c>
      <c r="J34" s="5">
        <v>54</v>
      </c>
      <c r="K34" s="6">
        <v>40.56</v>
      </c>
      <c r="L34" s="5">
        <v>48.67</v>
      </c>
    </row>
    <row r="35" spans="2:12" hidden="1" x14ac:dyDescent="0.25">
      <c r="B35" s="3">
        <v>3</v>
      </c>
      <c r="C35" s="2" t="s">
        <v>70</v>
      </c>
      <c r="D35" s="3" t="s">
        <v>71</v>
      </c>
      <c r="E35" s="3"/>
      <c r="F35" s="6"/>
      <c r="G35" s="4"/>
      <c r="H35" s="6"/>
      <c r="I35" s="6">
        <v>33.26</v>
      </c>
      <c r="J35" s="6">
        <v>39.909999999999997</v>
      </c>
      <c r="K35" s="5">
        <v>36.61</v>
      </c>
      <c r="L35" s="6">
        <v>43.93</v>
      </c>
    </row>
    <row r="36" spans="2:12" hidden="1" x14ac:dyDescent="0.25">
      <c r="B36" s="3">
        <v>4</v>
      </c>
      <c r="C36" s="2" t="s">
        <v>72</v>
      </c>
      <c r="D36" s="3" t="s">
        <v>73</v>
      </c>
      <c r="E36" s="3"/>
      <c r="F36" s="6"/>
      <c r="G36" s="4"/>
      <c r="H36" s="6"/>
      <c r="I36" s="5">
        <v>52.3</v>
      </c>
      <c r="J36" s="6">
        <v>62.76</v>
      </c>
      <c r="K36" s="5">
        <v>51.73</v>
      </c>
      <c r="L36" s="6">
        <v>62.08</v>
      </c>
    </row>
    <row r="37" spans="2:12" hidden="1" x14ac:dyDescent="0.25">
      <c r="B37" s="3">
        <v>5</v>
      </c>
      <c r="C37" s="2" t="s">
        <v>74</v>
      </c>
      <c r="D37" s="2" t="s">
        <v>75</v>
      </c>
      <c r="E37" s="3"/>
      <c r="F37" s="6"/>
      <c r="G37" s="4"/>
      <c r="H37" s="6"/>
      <c r="I37" s="6">
        <v>49.26</v>
      </c>
      <c r="J37" s="6">
        <v>59.11</v>
      </c>
      <c r="K37" s="6">
        <v>49.26</v>
      </c>
      <c r="L37" s="6">
        <v>59.11</v>
      </c>
    </row>
    <row r="38" spans="2:12" hidden="1" x14ac:dyDescent="0.25">
      <c r="B38" s="3">
        <v>6</v>
      </c>
      <c r="C38" s="3" t="s">
        <v>30</v>
      </c>
      <c r="D38" s="3" t="s">
        <v>106</v>
      </c>
      <c r="E38" s="3"/>
      <c r="F38" s="3"/>
      <c r="G38" s="3"/>
      <c r="H38" s="3"/>
      <c r="I38" s="6">
        <v>65.349999999999994</v>
      </c>
      <c r="J38" s="6">
        <v>78.42</v>
      </c>
      <c r="K38" s="5">
        <v>71.7</v>
      </c>
      <c r="L38" s="6">
        <v>86.04</v>
      </c>
    </row>
    <row r="39" spans="2:12" hidden="1" x14ac:dyDescent="0.25">
      <c r="B39" s="3">
        <v>7</v>
      </c>
      <c r="C39" s="3" t="s">
        <v>76</v>
      </c>
      <c r="D39" s="3" t="s">
        <v>77</v>
      </c>
      <c r="E39" s="3"/>
      <c r="F39" s="3"/>
      <c r="G39" s="3"/>
      <c r="H39" s="3"/>
      <c r="I39" s="5">
        <v>53.69</v>
      </c>
      <c r="J39" s="5">
        <v>64.430000000000007</v>
      </c>
      <c r="K39" s="6"/>
      <c r="L39" s="6"/>
    </row>
    <row r="40" spans="2:12" hidden="1" x14ac:dyDescent="0.25">
      <c r="B40" s="3">
        <v>8</v>
      </c>
      <c r="C40" s="3" t="s">
        <v>78</v>
      </c>
      <c r="D40" s="3" t="s">
        <v>79</v>
      </c>
      <c r="E40" s="3"/>
      <c r="F40" s="3"/>
      <c r="G40" s="3"/>
      <c r="H40" s="3"/>
      <c r="I40" s="5">
        <v>42.7</v>
      </c>
      <c r="J40" s="6">
        <v>51.24</v>
      </c>
      <c r="K40" s="6"/>
      <c r="L40" s="6"/>
    </row>
    <row r="41" spans="2:12" hidden="1" x14ac:dyDescent="0.25">
      <c r="B41" s="3">
        <v>9</v>
      </c>
      <c r="C41" s="3" t="s">
        <v>80</v>
      </c>
      <c r="D41" s="3" t="s">
        <v>81</v>
      </c>
      <c r="E41" s="3"/>
      <c r="F41" s="3"/>
      <c r="G41" s="3"/>
      <c r="H41" s="3"/>
      <c r="I41" s="6">
        <v>34.21</v>
      </c>
      <c r="J41" s="6">
        <v>41.05</v>
      </c>
      <c r="K41" s="5"/>
      <c r="L41" s="5"/>
    </row>
    <row r="42" spans="2:12" hidden="1" x14ac:dyDescent="0.25">
      <c r="B42" s="3">
        <v>10</v>
      </c>
      <c r="C42" s="3" t="s">
        <v>82</v>
      </c>
      <c r="D42" s="3" t="s">
        <v>83</v>
      </c>
      <c r="E42" s="3"/>
      <c r="F42" s="3"/>
      <c r="G42" s="3"/>
      <c r="H42" s="3"/>
      <c r="I42" s="6">
        <v>42.04</v>
      </c>
      <c r="J42" s="6">
        <v>50.45</v>
      </c>
      <c r="K42" s="6"/>
      <c r="L42" s="6"/>
    </row>
    <row r="43" spans="2:12" hidden="1" x14ac:dyDescent="0.25">
      <c r="B43" s="3">
        <v>11</v>
      </c>
      <c r="C43" s="2" t="s">
        <v>84</v>
      </c>
      <c r="D43" s="3" t="s">
        <v>85</v>
      </c>
      <c r="E43" s="3"/>
      <c r="F43" s="3"/>
      <c r="G43" s="3"/>
      <c r="H43" s="3"/>
      <c r="I43" s="6">
        <v>31.55</v>
      </c>
      <c r="J43" s="6">
        <v>37.86</v>
      </c>
      <c r="K43" s="6"/>
      <c r="L43" s="6"/>
    </row>
    <row r="44" spans="2:12" ht="45" hidden="1" x14ac:dyDescent="0.25">
      <c r="B44" s="3">
        <v>12</v>
      </c>
      <c r="C44" s="2" t="s">
        <v>87</v>
      </c>
      <c r="D44" s="3" t="s">
        <v>88</v>
      </c>
      <c r="E44" s="3"/>
      <c r="F44" s="3"/>
      <c r="G44" s="3"/>
      <c r="H44" s="3"/>
      <c r="I44" s="6">
        <v>43.52</v>
      </c>
      <c r="J44" s="6">
        <v>52.22</v>
      </c>
      <c r="K44" s="6">
        <v>40.86</v>
      </c>
      <c r="L44" s="5">
        <v>49.03</v>
      </c>
    </row>
    <row r="45" spans="2:12" ht="30" hidden="1" x14ac:dyDescent="0.25">
      <c r="B45" s="3">
        <v>13</v>
      </c>
      <c r="C45" s="3" t="s">
        <v>32</v>
      </c>
      <c r="D45" s="2" t="s">
        <v>86</v>
      </c>
      <c r="E45" s="3"/>
      <c r="F45" s="3"/>
      <c r="G45" s="3"/>
      <c r="H45" s="3"/>
      <c r="I45" s="5">
        <v>50.7</v>
      </c>
      <c r="J45" s="6">
        <v>60.84</v>
      </c>
      <c r="K45" s="6">
        <v>52.12</v>
      </c>
      <c r="L45" s="6">
        <v>62.54</v>
      </c>
    </row>
    <row r="46" spans="2:12" hidden="1" x14ac:dyDescent="0.25">
      <c r="B46" s="3">
        <v>14</v>
      </c>
      <c r="C46" s="3" t="s">
        <v>33</v>
      </c>
      <c r="D46" s="3"/>
      <c r="E46" s="3"/>
      <c r="F46" s="3"/>
      <c r="G46" s="3"/>
      <c r="H46" s="3"/>
      <c r="I46" s="6">
        <v>61.79</v>
      </c>
      <c r="J46" s="6">
        <v>74.150000000000006</v>
      </c>
      <c r="K46" s="6">
        <v>60.35</v>
      </c>
      <c r="L46" s="6">
        <v>72.42</v>
      </c>
    </row>
    <row r="47" spans="2:12" hidden="1" x14ac:dyDescent="0.25">
      <c r="B47" s="3">
        <v>15</v>
      </c>
      <c r="C47" s="3" t="s">
        <v>34</v>
      </c>
      <c r="D47" s="3" t="s">
        <v>35</v>
      </c>
      <c r="E47" s="3"/>
      <c r="F47" s="3"/>
      <c r="G47" s="3"/>
      <c r="H47" s="3"/>
      <c r="I47" s="5">
        <v>66.7</v>
      </c>
      <c r="J47" s="6">
        <v>80.040000000000006</v>
      </c>
      <c r="K47" s="6">
        <v>66.13</v>
      </c>
      <c r="L47" s="5">
        <v>79.36</v>
      </c>
    </row>
    <row r="48" spans="2:12" hidden="1" x14ac:dyDescent="0.25">
      <c r="B48" s="3">
        <v>16</v>
      </c>
      <c r="C48" s="2" t="s">
        <v>36</v>
      </c>
      <c r="D48" s="3" t="s">
        <v>35</v>
      </c>
      <c r="E48" s="3"/>
      <c r="F48" s="3"/>
      <c r="G48" s="3"/>
      <c r="H48" s="3"/>
      <c r="I48" s="6">
        <v>55.92</v>
      </c>
      <c r="J48" s="5">
        <v>67.099999999999994</v>
      </c>
      <c r="K48" s="5">
        <v>55.36</v>
      </c>
      <c r="L48" s="5">
        <v>66.430000000000007</v>
      </c>
    </row>
    <row r="49" spans="2:12" hidden="1" x14ac:dyDescent="0.25">
      <c r="B49" s="3">
        <v>17</v>
      </c>
      <c r="C49" s="2" t="s">
        <v>37</v>
      </c>
      <c r="D49" s="3" t="s">
        <v>38</v>
      </c>
      <c r="E49" s="3"/>
      <c r="F49" s="3"/>
      <c r="G49" s="3"/>
      <c r="H49" s="3"/>
      <c r="I49" s="6">
        <v>39.89</v>
      </c>
      <c r="J49" s="6">
        <v>47.87</v>
      </c>
      <c r="K49" s="6">
        <v>43.13</v>
      </c>
      <c r="L49" s="5">
        <v>51.76</v>
      </c>
    </row>
    <row r="50" spans="2:12" ht="33" hidden="1" customHeight="1" x14ac:dyDescent="0.25">
      <c r="B50" s="3">
        <v>18</v>
      </c>
      <c r="C50" s="3" t="s">
        <v>39</v>
      </c>
      <c r="D50" s="2" t="s">
        <v>40</v>
      </c>
      <c r="E50" s="3"/>
      <c r="F50" s="3"/>
      <c r="G50" s="3"/>
      <c r="H50" s="3"/>
      <c r="I50" s="5">
        <v>35.880000000000003</v>
      </c>
      <c r="J50" s="6">
        <v>43.06</v>
      </c>
      <c r="K50" s="5">
        <v>39.07</v>
      </c>
      <c r="L50" s="6">
        <v>46.88</v>
      </c>
    </row>
    <row r="51" spans="2:12" x14ac:dyDescent="0.25">
      <c r="C51" s="19" t="s">
        <v>41</v>
      </c>
      <c r="D51" s="19"/>
      <c r="E51" s="19"/>
      <c r="F51" s="19"/>
      <c r="G51" s="19"/>
      <c r="H51" s="19"/>
      <c r="I51" s="19"/>
      <c r="J51" s="1"/>
    </row>
    <row r="52" spans="2:12" ht="23.25" customHeight="1" x14ac:dyDescent="0.25">
      <c r="B52" s="18" t="s">
        <v>42</v>
      </c>
      <c r="C52" s="18"/>
      <c r="D52" s="18"/>
    </row>
  </sheetData>
  <mergeCells count="7">
    <mergeCell ref="B52:D52"/>
    <mergeCell ref="G1:K1"/>
    <mergeCell ref="G2:K2"/>
    <mergeCell ref="G3:K3"/>
    <mergeCell ref="G4:K4"/>
    <mergeCell ref="B6:K6"/>
    <mergeCell ref="C51:I51"/>
  </mergeCells>
  <pageMargins left="0.51181102362204722" right="0.51181102362204722" top="0.15748031496062992" bottom="0.15748031496062992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L52"/>
  <sheetViews>
    <sheetView workbookViewId="0">
      <selection activeCell="A51" sqref="A51:XFD52"/>
    </sheetView>
  </sheetViews>
  <sheetFormatPr defaultRowHeight="15" x14ac:dyDescent="0.25"/>
  <cols>
    <col min="1" max="1" width="2" customWidth="1"/>
    <col min="2" max="2" width="4.42578125" customWidth="1"/>
    <col min="3" max="3" width="23.5703125" customWidth="1"/>
    <col min="4" max="4" width="22.7109375" customWidth="1"/>
    <col min="12" max="12" width="12.42578125" customWidth="1"/>
    <col min="13" max="13" width="10" customWidth="1"/>
    <col min="15" max="15" width="18.85546875" customWidth="1"/>
  </cols>
  <sheetData>
    <row r="1" spans="2:12" x14ac:dyDescent="0.25">
      <c r="G1" s="19" t="s">
        <v>0</v>
      </c>
      <c r="H1" s="19"/>
      <c r="I1" s="19"/>
      <c r="J1" s="19"/>
      <c r="K1" s="19"/>
    </row>
    <row r="2" spans="2:12" x14ac:dyDescent="0.25">
      <c r="G2" s="19" t="s">
        <v>1</v>
      </c>
      <c r="H2" s="19"/>
      <c r="I2" s="19"/>
      <c r="J2" s="19"/>
      <c r="K2" s="19"/>
    </row>
    <row r="3" spans="2:12" x14ac:dyDescent="0.25">
      <c r="G3" s="19" t="s">
        <v>2</v>
      </c>
      <c r="H3" s="19"/>
      <c r="I3" s="19"/>
      <c r="J3" s="19"/>
      <c r="K3" s="19"/>
    </row>
    <row r="4" spans="2:12" x14ac:dyDescent="0.25">
      <c r="G4" s="19" t="s">
        <v>3</v>
      </c>
      <c r="H4" s="19"/>
      <c r="I4" s="19"/>
      <c r="J4" s="19"/>
      <c r="K4" s="19"/>
    </row>
    <row r="5" spans="2:12" ht="5.25" customHeight="1" x14ac:dyDescent="0.25">
      <c r="G5" s="1"/>
      <c r="H5" s="1"/>
      <c r="I5" s="1"/>
      <c r="J5" s="1"/>
      <c r="K5" s="1"/>
    </row>
    <row r="6" spans="2:12" x14ac:dyDescent="0.25">
      <c r="B6" s="20" t="s">
        <v>4</v>
      </c>
      <c r="C6" s="20"/>
      <c r="D6" s="20"/>
      <c r="E6" s="20"/>
      <c r="F6" s="20"/>
      <c r="G6" s="20"/>
      <c r="H6" s="20"/>
      <c r="I6" s="20"/>
      <c r="J6" s="20"/>
      <c r="K6" s="20"/>
    </row>
    <row r="7" spans="2:12" x14ac:dyDescent="0.25">
      <c r="C7" t="s">
        <v>109</v>
      </c>
    </row>
    <row r="8" spans="2:12" ht="105" x14ac:dyDescent="0.25">
      <c r="B8" s="2" t="s">
        <v>5</v>
      </c>
      <c r="C8" s="2" t="s">
        <v>6</v>
      </c>
      <c r="D8" s="3" t="s">
        <v>7</v>
      </c>
      <c r="E8" s="2" t="s">
        <v>8</v>
      </c>
      <c r="F8" s="2" t="s">
        <v>9</v>
      </c>
      <c r="G8" s="2" t="s">
        <v>10</v>
      </c>
      <c r="H8" s="2" t="s">
        <v>11</v>
      </c>
      <c r="I8" s="2" t="s">
        <v>12</v>
      </c>
      <c r="J8" s="2" t="s">
        <v>13</v>
      </c>
      <c r="K8" s="2" t="s">
        <v>14</v>
      </c>
      <c r="L8" s="2" t="s">
        <v>15</v>
      </c>
    </row>
    <row r="9" spans="2:12" x14ac:dyDescent="0.25">
      <c r="B9" s="3">
        <v>1</v>
      </c>
      <c r="C9" s="3">
        <v>2</v>
      </c>
      <c r="D9" s="3">
        <v>3</v>
      </c>
      <c r="E9" s="3">
        <v>4</v>
      </c>
      <c r="F9" s="3">
        <v>5</v>
      </c>
      <c r="G9" s="3">
        <v>6</v>
      </c>
      <c r="H9" s="3">
        <v>7</v>
      </c>
      <c r="I9" s="3">
        <v>8</v>
      </c>
      <c r="J9" s="3">
        <v>9</v>
      </c>
      <c r="K9" s="3">
        <v>10</v>
      </c>
      <c r="L9" s="3">
        <v>11</v>
      </c>
    </row>
    <row r="10" spans="2:12" x14ac:dyDescent="0.25">
      <c r="B10" s="3">
        <v>1</v>
      </c>
      <c r="C10" s="3" t="s">
        <v>16</v>
      </c>
      <c r="D10" s="3" t="s">
        <v>17</v>
      </c>
      <c r="E10" s="5">
        <v>1.51</v>
      </c>
      <c r="F10" s="5">
        <v>1.81</v>
      </c>
      <c r="G10" s="6">
        <v>27.49</v>
      </c>
      <c r="H10" s="5">
        <v>32.99</v>
      </c>
      <c r="I10" s="3"/>
      <c r="J10" s="3"/>
      <c r="K10" s="3"/>
      <c r="L10" s="3"/>
    </row>
    <row r="11" spans="2:12" x14ac:dyDescent="0.25">
      <c r="B11" s="3">
        <v>2</v>
      </c>
      <c r="C11" s="3" t="s">
        <v>18</v>
      </c>
      <c r="D11" s="3" t="s">
        <v>19</v>
      </c>
      <c r="E11" s="6">
        <v>1.69</v>
      </c>
      <c r="F11" s="6">
        <v>2.0299999999999998</v>
      </c>
      <c r="G11" s="5">
        <v>26.6</v>
      </c>
      <c r="H11" s="6">
        <v>31.92</v>
      </c>
      <c r="I11" s="3"/>
      <c r="J11" s="3"/>
      <c r="K11" s="3"/>
      <c r="L11" s="3"/>
    </row>
    <row r="12" spans="2:12" x14ac:dyDescent="0.25">
      <c r="B12" s="3">
        <v>3</v>
      </c>
      <c r="C12" s="3" t="s">
        <v>20</v>
      </c>
      <c r="D12" s="3" t="s">
        <v>21</v>
      </c>
      <c r="E12" s="5">
        <v>1.52</v>
      </c>
      <c r="F12" s="5">
        <v>1.82</v>
      </c>
      <c r="G12" s="5">
        <v>26.6</v>
      </c>
      <c r="H12" s="6">
        <v>31.92</v>
      </c>
      <c r="I12" s="3"/>
      <c r="J12" s="3"/>
      <c r="K12" s="3"/>
      <c r="L12" s="3"/>
    </row>
    <row r="13" spans="2:12" x14ac:dyDescent="0.25">
      <c r="B13" s="3">
        <v>4</v>
      </c>
      <c r="C13" s="3" t="s">
        <v>22</v>
      </c>
      <c r="D13" s="3" t="s">
        <v>23</v>
      </c>
      <c r="E13" s="6">
        <v>2.02</v>
      </c>
      <c r="F13" s="6">
        <v>2.42</v>
      </c>
      <c r="G13" s="6">
        <v>28.73</v>
      </c>
      <c r="H13" s="6">
        <v>34.479999999999997</v>
      </c>
      <c r="I13" s="3"/>
      <c r="J13" s="3"/>
      <c r="K13" s="3"/>
      <c r="L13" s="3"/>
    </row>
    <row r="14" spans="2:12" x14ac:dyDescent="0.25">
      <c r="B14" s="3">
        <v>5</v>
      </c>
      <c r="C14" s="3" t="s">
        <v>24</v>
      </c>
      <c r="D14" s="3" t="s">
        <v>25</v>
      </c>
      <c r="E14" s="6">
        <v>2.23</v>
      </c>
      <c r="F14" s="5">
        <v>2.68</v>
      </c>
      <c r="G14" s="6">
        <f>27.49</f>
        <v>27.49</v>
      </c>
      <c r="H14" s="6">
        <v>32.99</v>
      </c>
      <c r="I14" s="3"/>
      <c r="J14" s="3"/>
      <c r="K14" s="3"/>
      <c r="L14" s="3"/>
    </row>
    <row r="15" spans="2:12" x14ac:dyDescent="0.25">
      <c r="B15" s="3">
        <v>6</v>
      </c>
      <c r="C15" s="3" t="s">
        <v>26</v>
      </c>
      <c r="D15" s="3" t="s">
        <v>27</v>
      </c>
      <c r="E15" s="6">
        <v>1.91</v>
      </c>
      <c r="F15" s="6">
        <v>2.29</v>
      </c>
      <c r="G15" s="6">
        <v>31.32</v>
      </c>
      <c r="H15" s="6">
        <v>37.58</v>
      </c>
      <c r="I15" s="3"/>
      <c r="J15" s="3"/>
      <c r="K15" s="3"/>
      <c r="L15" s="3"/>
    </row>
    <row r="16" spans="2:12" x14ac:dyDescent="0.25">
      <c r="B16" s="3">
        <v>7</v>
      </c>
      <c r="C16" s="3" t="s">
        <v>28</v>
      </c>
      <c r="D16" s="3" t="s">
        <v>29</v>
      </c>
      <c r="E16" s="6">
        <v>1.68</v>
      </c>
      <c r="F16" s="6">
        <v>2.02</v>
      </c>
      <c r="G16" s="5">
        <v>46.15</v>
      </c>
      <c r="H16" s="6">
        <v>55.38</v>
      </c>
      <c r="I16" s="3"/>
      <c r="J16" s="3"/>
      <c r="K16" s="3"/>
      <c r="L16" s="3"/>
    </row>
    <row r="17" spans="2:12" ht="30.75" customHeight="1" x14ac:dyDescent="0.25">
      <c r="B17" s="3">
        <v>9</v>
      </c>
      <c r="C17" s="3" t="s">
        <v>45</v>
      </c>
      <c r="D17" s="7" t="s">
        <v>61</v>
      </c>
      <c r="E17" s="5">
        <v>2.3199999999999998</v>
      </c>
      <c r="F17" s="6">
        <v>2.78</v>
      </c>
      <c r="G17" s="5">
        <v>26.77</v>
      </c>
      <c r="H17" s="6">
        <v>32.119999999999997</v>
      </c>
      <c r="I17" s="3"/>
      <c r="J17" s="3"/>
      <c r="K17" s="3"/>
      <c r="L17" s="3"/>
    </row>
    <row r="18" spans="2:12" x14ac:dyDescent="0.25">
      <c r="B18" s="3">
        <v>10</v>
      </c>
      <c r="C18" s="3" t="s">
        <v>46</v>
      </c>
      <c r="D18" s="2" t="s">
        <v>47</v>
      </c>
      <c r="E18" s="6">
        <v>2.12</v>
      </c>
      <c r="F18" s="6">
        <v>2.54</v>
      </c>
      <c r="G18" s="5">
        <v>26.77</v>
      </c>
      <c r="H18" s="6">
        <v>32.119999999999997</v>
      </c>
      <c r="I18" s="3"/>
      <c r="J18" s="3"/>
      <c r="K18" s="3"/>
      <c r="L18" s="3"/>
    </row>
    <row r="19" spans="2:12" ht="30.75" customHeight="1" x14ac:dyDescent="0.25">
      <c r="B19" s="3">
        <v>12</v>
      </c>
      <c r="C19" s="3" t="s">
        <v>50</v>
      </c>
      <c r="D19" s="2" t="s">
        <v>51</v>
      </c>
      <c r="E19" s="6">
        <v>1.86</v>
      </c>
      <c r="F19" s="6">
        <v>2.23</v>
      </c>
      <c r="G19" s="5">
        <v>33.26</v>
      </c>
      <c r="H19" s="5">
        <v>39.909999999999997</v>
      </c>
      <c r="I19" s="3"/>
      <c r="J19" s="3"/>
      <c r="K19" s="3"/>
      <c r="L19" s="3"/>
    </row>
    <row r="20" spans="2:12" ht="30.75" customHeight="1" x14ac:dyDescent="0.25">
      <c r="B20" s="3">
        <v>14</v>
      </c>
      <c r="C20" s="3" t="s">
        <v>55</v>
      </c>
      <c r="D20" s="2" t="s">
        <v>56</v>
      </c>
      <c r="E20" s="5">
        <v>2.41</v>
      </c>
      <c r="F20" s="6">
        <v>2.89</v>
      </c>
      <c r="G20" s="5">
        <v>33.26</v>
      </c>
      <c r="H20" s="5">
        <v>39.909999999999997</v>
      </c>
      <c r="I20" s="3"/>
      <c r="J20" s="3"/>
      <c r="K20" s="3"/>
      <c r="L20" s="3"/>
    </row>
    <row r="21" spans="2:12" ht="45" customHeight="1" x14ac:dyDescent="0.25">
      <c r="B21" s="3">
        <v>15</v>
      </c>
      <c r="C21" s="3" t="s">
        <v>57</v>
      </c>
      <c r="D21" s="2" t="s">
        <v>58</v>
      </c>
      <c r="E21" s="6">
        <v>2.29</v>
      </c>
      <c r="F21" s="5">
        <v>2.75</v>
      </c>
      <c r="G21" s="5">
        <v>33.26</v>
      </c>
      <c r="H21" s="5">
        <v>39.909999999999997</v>
      </c>
      <c r="I21" s="3"/>
      <c r="J21" s="3"/>
      <c r="K21" s="3"/>
      <c r="L21" s="3"/>
    </row>
    <row r="22" spans="2:12" x14ac:dyDescent="0.25">
      <c r="B22" s="3">
        <v>17</v>
      </c>
      <c r="C22" s="3" t="s">
        <v>62</v>
      </c>
      <c r="D22" s="2" t="s">
        <v>63</v>
      </c>
      <c r="E22" s="6">
        <v>1.67</v>
      </c>
      <c r="F22" s="5">
        <v>2</v>
      </c>
      <c r="G22" s="5">
        <v>61.3</v>
      </c>
      <c r="H22" s="6">
        <v>73.56</v>
      </c>
      <c r="I22" s="3"/>
      <c r="J22" s="3"/>
      <c r="K22" s="3"/>
      <c r="L22" s="3"/>
    </row>
    <row r="23" spans="2:12" x14ac:dyDescent="0.25">
      <c r="B23" s="3">
        <v>18</v>
      </c>
      <c r="C23" s="3" t="s">
        <v>64</v>
      </c>
      <c r="D23" s="2" t="s">
        <v>65</v>
      </c>
      <c r="E23" s="9">
        <v>1.28</v>
      </c>
      <c r="F23" s="10">
        <v>1.54</v>
      </c>
      <c r="G23" s="10">
        <v>102.89</v>
      </c>
      <c r="H23" s="9">
        <v>123.47</v>
      </c>
      <c r="I23" s="3"/>
      <c r="J23" s="3"/>
      <c r="K23" s="3"/>
      <c r="L23" s="3"/>
    </row>
    <row r="24" spans="2:12" x14ac:dyDescent="0.25">
      <c r="B24" s="3">
        <v>19</v>
      </c>
      <c r="C24" s="3" t="s">
        <v>90</v>
      </c>
      <c r="D24" s="2" t="s">
        <v>91</v>
      </c>
      <c r="E24" s="6">
        <v>0.86</v>
      </c>
      <c r="F24" s="5">
        <v>1.03</v>
      </c>
      <c r="G24" s="5">
        <v>21.66</v>
      </c>
      <c r="H24" s="5">
        <v>25.99</v>
      </c>
      <c r="I24" s="3"/>
      <c r="J24" s="3"/>
      <c r="K24" s="3"/>
      <c r="L24" s="3"/>
    </row>
    <row r="25" spans="2:12" x14ac:dyDescent="0.25">
      <c r="B25" s="3">
        <v>20</v>
      </c>
      <c r="C25" s="3" t="s">
        <v>94</v>
      </c>
      <c r="D25" s="2" t="s">
        <v>95</v>
      </c>
      <c r="E25" s="6">
        <v>0.86</v>
      </c>
      <c r="F25" s="5">
        <v>1.03</v>
      </c>
      <c r="G25" s="5">
        <v>25.26</v>
      </c>
      <c r="H25" s="6">
        <v>30.31</v>
      </c>
      <c r="I25" s="3"/>
      <c r="J25" s="3"/>
      <c r="K25" s="3"/>
      <c r="L25" s="3"/>
    </row>
    <row r="26" spans="2:12" x14ac:dyDescent="0.25">
      <c r="B26" s="3">
        <v>21</v>
      </c>
      <c r="C26" s="3" t="s">
        <v>96</v>
      </c>
      <c r="D26" s="2" t="s">
        <v>97</v>
      </c>
      <c r="E26" s="6">
        <v>0.86</v>
      </c>
      <c r="F26" s="5">
        <v>1.03</v>
      </c>
      <c r="G26" s="5">
        <v>20.99</v>
      </c>
      <c r="H26" s="6">
        <v>25.19</v>
      </c>
      <c r="I26" s="3"/>
      <c r="J26" s="3"/>
      <c r="K26" s="3"/>
      <c r="L26" s="3"/>
    </row>
    <row r="27" spans="2:12" x14ac:dyDescent="0.25">
      <c r="B27" s="3">
        <v>22</v>
      </c>
      <c r="C27" s="8" t="s">
        <v>99</v>
      </c>
      <c r="D27" s="2" t="s">
        <v>98</v>
      </c>
      <c r="E27" s="6">
        <v>0.77</v>
      </c>
      <c r="F27" s="5">
        <v>0.92</v>
      </c>
      <c r="G27" s="5">
        <v>20.260000000000002</v>
      </c>
      <c r="H27" s="6">
        <v>24.31</v>
      </c>
      <c r="I27" s="3"/>
      <c r="J27" s="3"/>
      <c r="K27" s="3"/>
      <c r="L27" s="3"/>
    </row>
    <row r="28" spans="2:12" x14ac:dyDescent="0.25">
      <c r="B28" s="3">
        <v>23</v>
      </c>
      <c r="C28" s="3" t="s">
        <v>100</v>
      </c>
      <c r="D28" s="2" t="s">
        <v>101</v>
      </c>
      <c r="E28" s="6">
        <v>0.7</v>
      </c>
      <c r="F28" s="5">
        <v>0.84</v>
      </c>
      <c r="G28" s="5">
        <v>20.59</v>
      </c>
      <c r="H28" s="6">
        <v>24.71</v>
      </c>
      <c r="I28" s="3"/>
      <c r="J28" s="3"/>
      <c r="K28" s="3"/>
      <c r="L28" s="3"/>
    </row>
    <row r="29" spans="2:12" x14ac:dyDescent="0.25">
      <c r="B29" s="3">
        <v>24</v>
      </c>
      <c r="C29" s="3" t="s">
        <v>102</v>
      </c>
      <c r="D29" s="2" t="s">
        <v>103</v>
      </c>
      <c r="E29" s="6">
        <v>0.48</v>
      </c>
      <c r="F29" s="5">
        <v>0.57999999999999996</v>
      </c>
      <c r="G29" s="5">
        <v>20.18</v>
      </c>
      <c r="H29" s="6">
        <v>24.22</v>
      </c>
      <c r="I29" s="3"/>
      <c r="J29" s="3"/>
      <c r="K29" s="3"/>
      <c r="L29" s="3"/>
    </row>
    <row r="30" spans="2:12" ht="30" x14ac:dyDescent="0.25">
      <c r="B30" s="3">
        <v>25</v>
      </c>
      <c r="C30" s="2" t="s">
        <v>104</v>
      </c>
      <c r="D30" s="2" t="s">
        <v>105</v>
      </c>
      <c r="E30" s="6">
        <v>0.48</v>
      </c>
      <c r="F30" s="5">
        <v>0.57999999999999996</v>
      </c>
      <c r="G30" s="5">
        <v>20.18</v>
      </c>
      <c r="H30" s="6">
        <v>24.22</v>
      </c>
      <c r="I30" s="3"/>
      <c r="J30" s="3"/>
      <c r="K30" s="3"/>
      <c r="L30" s="3"/>
    </row>
    <row r="31" spans="2:12" x14ac:dyDescent="0.25">
      <c r="B31" s="3">
        <v>26</v>
      </c>
      <c r="C31" s="2" t="s">
        <v>60</v>
      </c>
      <c r="D31" s="2" t="s">
        <v>59</v>
      </c>
      <c r="E31" s="6">
        <v>1.37</v>
      </c>
      <c r="F31" s="6">
        <v>1.64</v>
      </c>
      <c r="G31" s="5">
        <v>73.150000000000006</v>
      </c>
      <c r="H31" s="6">
        <v>87.78</v>
      </c>
      <c r="I31" s="3"/>
      <c r="J31" s="3"/>
      <c r="K31" s="3"/>
      <c r="L31" s="3"/>
    </row>
    <row r="32" spans="2:12" x14ac:dyDescent="0.25">
      <c r="B32" s="3"/>
      <c r="C32" s="3"/>
      <c r="D32" s="2"/>
      <c r="E32" s="6"/>
      <c r="F32" s="5"/>
      <c r="G32" s="5"/>
      <c r="H32" s="6"/>
      <c r="I32" s="3"/>
      <c r="J32" s="3"/>
      <c r="K32" s="3"/>
      <c r="L32" s="3"/>
    </row>
    <row r="33" spans="2:12" ht="30" x14ac:dyDescent="0.25">
      <c r="B33" s="3">
        <v>1</v>
      </c>
      <c r="C33" s="2" t="s">
        <v>66</v>
      </c>
      <c r="D33" s="3"/>
      <c r="E33" s="3"/>
      <c r="F33" s="6"/>
      <c r="G33" s="4"/>
      <c r="H33" s="6"/>
      <c r="I33" s="5">
        <v>97.37</v>
      </c>
      <c r="J33" s="6">
        <v>116.84</v>
      </c>
      <c r="K33" s="5">
        <v>97.37</v>
      </c>
      <c r="L33" s="6">
        <v>116.84</v>
      </c>
    </row>
    <row r="34" spans="2:12" ht="21" customHeight="1" x14ac:dyDescent="0.25">
      <c r="B34" s="3">
        <v>2</v>
      </c>
      <c r="C34" s="2" t="s">
        <v>68</v>
      </c>
      <c r="D34" s="3" t="s">
        <v>69</v>
      </c>
      <c r="E34" s="3"/>
      <c r="F34" s="6"/>
      <c r="G34" s="4"/>
      <c r="H34" s="6"/>
      <c r="I34" s="5">
        <v>45</v>
      </c>
      <c r="J34" s="5">
        <v>54</v>
      </c>
      <c r="K34" s="6">
        <v>40.56</v>
      </c>
      <c r="L34" s="5">
        <v>48.67</v>
      </c>
    </row>
    <row r="35" spans="2:12" x14ac:dyDescent="0.25">
      <c r="B35" s="3">
        <v>3</v>
      </c>
      <c r="C35" s="2" t="s">
        <v>70</v>
      </c>
      <c r="D35" s="3" t="s">
        <v>71</v>
      </c>
      <c r="E35" s="3"/>
      <c r="F35" s="6"/>
      <c r="G35" s="4"/>
      <c r="H35" s="6"/>
      <c r="I35" s="6">
        <v>33.26</v>
      </c>
      <c r="J35" s="6">
        <v>39.909999999999997</v>
      </c>
      <c r="K35" s="5">
        <v>36.61</v>
      </c>
      <c r="L35" s="6">
        <v>43.93</v>
      </c>
    </row>
    <row r="36" spans="2:12" x14ac:dyDescent="0.25">
      <c r="B36" s="3">
        <v>4</v>
      </c>
      <c r="C36" s="2" t="s">
        <v>72</v>
      </c>
      <c r="D36" s="3" t="s">
        <v>73</v>
      </c>
      <c r="E36" s="3"/>
      <c r="F36" s="6"/>
      <c r="G36" s="4"/>
      <c r="H36" s="6"/>
      <c r="I36" s="5">
        <v>52.3</v>
      </c>
      <c r="J36" s="6">
        <v>62.76</v>
      </c>
      <c r="K36" s="5">
        <v>51.73</v>
      </c>
      <c r="L36" s="6">
        <v>62.08</v>
      </c>
    </row>
    <row r="37" spans="2:12" x14ac:dyDescent="0.25">
      <c r="B37" s="3">
        <v>5</v>
      </c>
      <c r="C37" s="2" t="s">
        <v>74</v>
      </c>
      <c r="D37" s="2" t="s">
        <v>75</v>
      </c>
      <c r="E37" s="3"/>
      <c r="F37" s="6"/>
      <c r="G37" s="4"/>
      <c r="H37" s="6"/>
      <c r="I37" s="6">
        <v>49.26</v>
      </c>
      <c r="J37" s="6">
        <v>59.11</v>
      </c>
      <c r="K37" s="6">
        <v>49.26</v>
      </c>
      <c r="L37" s="6">
        <v>59.11</v>
      </c>
    </row>
    <row r="38" spans="2:12" x14ac:dyDescent="0.25">
      <c r="B38" s="3">
        <v>6</v>
      </c>
      <c r="C38" s="3" t="s">
        <v>110</v>
      </c>
      <c r="D38" s="3" t="s">
        <v>106</v>
      </c>
      <c r="E38" s="3"/>
      <c r="F38" s="3"/>
      <c r="G38" s="3"/>
      <c r="H38" s="3"/>
      <c r="I38" s="6">
        <v>65.349999999999994</v>
      </c>
      <c r="J38" s="6">
        <v>78.42</v>
      </c>
      <c r="K38" s="5">
        <v>71.7</v>
      </c>
      <c r="L38" s="6">
        <v>86.04</v>
      </c>
    </row>
    <row r="39" spans="2:12" x14ac:dyDescent="0.25">
      <c r="B39" s="3">
        <v>7</v>
      </c>
      <c r="C39" s="3" t="s">
        <v>76</v>
      </c>
      <c r="D39" s="3" t="s">
        <v>77</v>
      </c>
      <c r="E39" s="3"/>
      <c r="F39" s="3"/>
      <c r="G39" s="3"/>
      <c r="H39" s="3"/>
      <c r="I39" s="5">
        <v>53.69</v>
      </c>
      <c r="J39" s="5">
        <v>64.430000000000007</v>
      </c>
      <c r="K39" s="6"/>
      <c r="L39" s="6"/>
    </row>
    <row r="40" spans="2:12" x14ac:dyDescent="0.25">
      <c r="B40" s="3">
        <v>8</v>
      </c>
      <c r="C40" s="3" t="s">
        <v>78</v>
      </c>
      <c r="D40" s="3" t="s">
        <v>79</v>
      </c>
      <c r="E40" s="3"/>
      <c r="F40" s="3"/>
      <c r="G40" s="3"/>
      <c r="H40" s="3"/>
      <c r="I40" s="5">
        <v>42.7</v>
      </c>
      <c r="J40" s="6">
        <v>51.24</v>
      </c>
      <c r="K40" s="6"/>
      <c r="L40" s="6"/>
    </row>
    <row r="41" spans="2:12" x14ac:dyDescent="0.25">
      <c r="B41" s="3">
        <v>9</v>
      </c>
      <c r="C41" s="3" t="s">
        <v>80</v>
      </c>
      <c r="D41" s="3" t="s">
        <v>81</v>
      </c>
      <c r="E41" s="3"/>
      <c r="F41" s="3"/>
      <c r="G41" s="3"/>
      <c r="H41" s="3"/>
      <c r="I41" s="6">
        <v>34.21</v>
      </c>
      <c r="J41" s="6">
        <v>41.05</v>
      </c>
      <c r="K41" s="5"/>
      <c r="L41" s="5"/>
    </row>
    <row r="42" spans="2:12" x14ac:dyDescent="0.25">
      <c r="B42" s="3">
        <v>10</v>
      </c>
      <c r="C42" s="3" t="s">
        <v>82</v>
      </c>
      <c r="D42" s="3" t="s">
        <v>83</v>
      </c>
      <c r="E42" s="3"/>
      <c r="F42" s="3"/>
      <c r="G42" s="3"/>
      <c r="H42" s="3"/>
      <c r="I42" s="6">
        <v>42.04</v>
      </c>
      <c r="J42" s="6">
        <v>50.45</v>
      </c>
      <c r="K42" s="6"/>
      <c r="L42" s="6"/>
    </row>
    <row r="43" spans="2:12" x14ac:dyDescent="0.25">
      <c r="B43" s="3">
        <v>11</v>
      </c>
      <c r="C43" s="2" t="s">
        <v>84</v>
      </c>
      <c r="D43" s="3" t="s">
        <v>85</v>
      </c>
      <c r="E43" s="3"/>
      <c r="F43" s="3"/>
      <c r="G43" s="3"/>
      <c r="H43" s="3"/>
      <c r="I43" s="6">
        <v>31.55</v>
      </c>
      <c r="J43" s="6">
        <v>37.86</v>
      </c>
      <c r="K43" s="6"/>
      <c r="L43" s="6"/>
    </row>
    <row r="44" spans="2:12" ht="45" x14ac:dyDescent="0.25">
      <c r="B44" s="3">
        <v>12</v>
      </c>
      <c r="C44" s="2" t="s">
        <v>87</v>
      </c>
      <c r="D44" s="3" t="s">
        <v>88</v>
      </c>
      <c r="E44" s="3"/>
      <c r="F44" s="3"/>
      <c r="G44" s="3"/>
      <c r="H44" s="3"/>
      <c r="I44" s="6">
        <v>43.52</v>
      </c>
      <c r="J44" s="6">
        <v>52.22</v>
      </c>
      <c r="K44" s="6">
        <v>40.86</v>
      </c>
      <c r="L44" s="5">
        <v>49.03</v>
      </c>
    </row>
    <row r="45" spans="2:12" ht="30" x14ac:dyDescent="0.25">
      <c r="B45" s="3">
        <v>13</v>
      </c>
      <c r="C45" s="3" t="s">
        <v>32</v>
      </c>
      <c r="D45" s="2" t="s">
        <v>86</v>
      </c>
      <c r="E45" s="3"/>
      <c r="F45" s="3"/>
      <c r="G45" s="3"/>
      <c r="H45" s="3"/>
      <c r="I45" s="5">
        <v>50.7</v>
      </c>
      <c r="J45" s="6">
        <v>60.84</v>
      </c>
      <c r="K45" s="6">
        <v>52.12</v>
      </c>
      <c r="L45" s="6">
        <v>62.54</v>
      </c>
    </row>
    <row r="46" spans="2:12" x14ac:dyDescent="0.25">
      <c r="B46" s="3">
        <v>14</v>
      </c>
      <c r="C46" s="3" t="s">
        <v>33</v>
      </c>
      <c r="D46" s="3"/>
      <c r="E46" s="3"/>
      <c r="F46" s="3"/>
      <c r="G46" s="3"/>
      <c r="H46" s="3"/>
      <c r="I46" s="6">
        <v>61.79</v>
      </c>
      <c r="J46" s="6">
        <v>74.150000000000006</v>
      </c>
      <c r="K46" s="6">
        <v>60.35</v>
      </c>
      <c r="L46" s="6">
        <v>72.42</v>
      </c>
    </row>
    <row r="47" spans="2:12" x14ac:dyDescent="0.25">
      <c r="B47" s="3">
        <v>15</v>
      </c>
      <c r="C47" s="3" t="s">
        <v>34</v>
      </c>
      <c r="D47" s="3" t="s">
        <v>35</v>
      </c>
      <c r="E47" s="3"/>
      <c r="F47" s="3"/>
      <c r="G47" s="3"/>
      <c r="H47" s="3"/>
      <c r="I47" s="5">
        <v>66.7</v>
      </c>
      <c r="J47" s="6">
        <v>80.040000000000006</v>
      </c>
      <c r="K47" s="6">
        <v>66.13</v>
      </c>
      <c r="L47" s="5">
        <v>79.36</v>
      </c>
    </row>
    <row r="48" spans="2:12" x14ac:dyDescent="0.25">
      <c r="B48" s="3">
        <v>16</v>
      </c>
      <c r="C48" s="2" t="s">
        <v>36</v>
      </c>
      <c r="D48" s="3" t="s">
        <v>35</v>
      </c>
      <c r="E48" s="3"/>
      <c r="F48" s="3"/>
      <c r="G48" s="3"/>
      <c r="H48" s="3"/>
      <c r="I48" s="6">
        <v>60.64</v>
      </c>
      <c r="J48" s="5">
        <v>72.77</v>
      </c>
      <c r="K48" s="5">
        <v>60.07</v>
      </c>
      <c r="L48" s="5">
        <v>72.08</v>
      </c>
    </row>
    <row r="49" spans="2:12" x14ac:dyDescent="0.25">
      <c r="B49" s="3">
        <v>17</v>
      </c>
      <c r="C49" s="2" t="s">
        <v>37</v>
      </c>
      <c r="D49" s="3" t="s">
        <v>38</v>
      </c>
      <c r="E49" s="3"/>
      <c r="F49" s="3"/>
      <c r="G49" s="3"/>
      <c r="H49" s="3"/>
      <c r="I49" s="6">
        <v>39.89</v>
      </c>
      <c r="J49" s="6">
        <v>47.87</v>
      </c>
      <c r="K49" s="6">
        <v>43.13</v>
      </c>
      <c r="L49" s="5">
        <v>51.76</v>
      </c>
    </row>
    <row r="50" spans="2:12" ht="27.75" customHeight="1" x14ac:dyDescent="0.25">
      <c r="B50" s="3">
        <v>18</v>
      </c>
      <c r="C50" s="3" t="s">
        <v>39</v>
      </c>
      <c r="D50" s="2" t="s">
        <v>40</v>
      </c>
      <c r="E50" s="3"/>
      <c r="F50" s="3"/>
      <c r="G50" s="3"/>
      <c r="H50" s="3"/>
      <c r="I50" s="5">
        <v>35.880000000000003</v>
      </c>
      <c r="J50" s="6">
        <v>43.06</v>
      </c>
      <c r="K50" s="5">
        <v>39.07</v>
      </c>
      <c r="L50" s="6">
        <v>46.88</v>
      </c>
    </row>
    <row r="51" spans="2:12" x14ac:dyDescent="0.25">
      <c r="C51" s="19" t="s">
        <v>41</v>
      </c>
      <c r="D51" s="19"/>
      <c r="E51" s="19"/>
      <c r="F51" s="19"/>
      <c r="G51" s="19"/>
      <c r="H51" s="19"/>
      <c r="I51" s="19"/>
      <c r="J51" s="1"/>
    </row>
    <row r="52" spans="2:12" ht="23.25" customHeight="1" x14ac:dyDescent="0.25">
      <c r="B52" s="18" t="s">
        <v>42</v>
      </c>
      <c r="C52" s="18"/>
      <c r="D52" s="18"/>
    </row>
  </sheetData>
  <mergeCells count="7">
    <mergeCell ref="B52:D52"/>
    <mergeCell ref="G1:K1"/>
    <mergeCell ref="G2:K2"/>
    <mergeCell ref="G3:K3"/>
    <mergeCell ref="G4:K4"/>
    <mergeCell ref="B6:K6"/>
    <mergeCell ref="C51:I51"/>
  </mergeCells>
  <pageMargins left="0.51181102362204722" right="0.51181102362204722" top="0.15748031496062992" bottom="0.15748031496062992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L135"/>
  <sheetViews>
    <sheetView workbookViewId="0">
      <selection activeCell="G12" sqref="G12"/>
    </sheetView>
  </sheetViews>
  <sheetFormatPr defaultRowHeight="15" x14ac:dyDescent="0.25"/>
  <cols>
    <col min="1" max="1" width="2" customWidth="1"/>
    <col min="2" max="2" width="4.42578125" customWidth="1"/>
    <col min="3" max="3" width="23.5703125" customWidth="1"/>
    <col min="4" max="4" width="22.7109375" customWidth="1"/>
    <col min="12" max="12" width="12.42578125" customWidth="1"/>
    <col min="13" max="13" width="10" customWidth="1"/>
    <col min="15" max="15" width="18.85546875" customWidth="1"/>
  </cols>
  <sheetData>
    <row r="1" spans="2:12" x14ac:dyDescent="0.25">
      <c r="G1" s="19" t="s">
        <v>0</v>
      </c>
      <c r="H1" s="19"/>
      <c r="I1" s="19"/>
      <c r="J1" s="19"/>
      <c r="K1" s="19"/>
    </row>
    <row r="2" spans="2:12" x14ac:dyDescent="0.25">
      <c r="G2" s="19" t="s">
        <v>1</v>
      </c>
      <c r="H2" s="19"/>
      <c r="I2" s="19"/>
      <c r="J2" s="19"/>
      <c r="K2" s="19"/>
    </row>
    <row r="3" spans="2:12" x14ac:dyDescent="0.25">
      <c r="G3" s="19" t="s">
        <v>2</v>
      </c>
      <c r="H3" s="19"/>
      <c r="I3" s="19"/>
      <c r="J3" s="19"/>
      <c r="K3" s="19"/>
    </row>
    <row r="4" spans="2:12" x14ac:dyDescent="0.25">
      <c r="G4" s="19" t="s">
        <v>111</v>
      </c>
      <c r="H4" s="19"/>
      <c r="I4" s="19"/>
      <c r="J4" s="19"/>
      <c r="K4" s="19"/>
    </row>
    <row r="5" spans="2:12" ht="5.25" customHeight="1" x14ac:dyDescent="0.25">
      <c r="G5" s="1"/>
      <c r="H5" s="1"/>
      <c r="I5" s="1"/>
      <c r="J5" s="1"/>
      <c r="K5" s="1"/>
    </row>
    <row r="6" spans="2:12" x14ac:dyDescent="0.25">
      <c r="B6" s="24" t="s">
        <v>4</v>
      </c>
      <c r="C6" s="24"/>
      <c r="D6" s="24"/>
      <c r="E6" s="24"/>
      <c r="F6" s="24"/>
      <c r="G6" s="24"/>
      <c r="H6" s="24"/>
      <c r="I6" s="24"/>
      <c r="J6" s="24"/>
      <c r="K6" s="24"/>
    </row>
    <row r="7" spans="2:12" x14ac:dyDescent="0.25">
      <c r="C7" t="s">
        <v>116</v>
      </c>
    </row>
    <row r="8" spans="2:12" ht="105" x14ac:dyDescent="0.25">
      <c r="B8" s="2" t="s">
        <v>5</v>
      </c>
      <c r="C8" s="2" t="s">
        <v>6</v>
      </c>
      <c r="D8" s="3" t="s">
        <v>7</v>
      </c>
      <c r="E8" s="2" t="s">
        <v>8</v>
      </c>
      <c r="F8" s="2" t="s">
        <v>9</v>
      </c>
      <c r="G8" s="2" t="s">
        <v>10</v>
      </c>
      <c r="H8" s="2" t="s">
        <v>11</v>
      </c>
      <c r="I8" s="2" t="s">
        <v>12</v>
      </c>
      <c r="J8" s="2" t="s">
        <v>13</v>
      </c>
      <c r="K8" s="2" t="s">
        <v>14</v>
      </c>
      <c r="L8" s="2" t="s">
        <v>15</v>
      </c>
    </row>
    <row r="9" spans="2:12" x14ac:dyDescent="0.25">
      <c r="B9" s="3">
        <v>1</v>
      </c>
      <c r="C9" s="3">
        <v>2</v>
      </c>
      <c r="D9" s="3">
        <v>3</v>
      </c>
      <c r="E9" s="3">
        <v>4</v>
      </c>
      <c r="F9" s="3">
        <v>5</v>
      </c>
      <c r="G9" s="3">
        <v>6</v>
      </c>
      <c r="H9" s="3">
        <v>7</v>
      </c>
      <c r="I9" s="3">
        <v>8</v>
      </c>
      <c r="J9" s="3">
        <v>9</v>
      </c>
      <c r="K9" s="3">
        <v>10</v>
      </c>
      <c r="L9" s="3">
        <v>11</v>
      </c>
    </row>
    <row r="10" spans="2:12" ht="46.5" customHeight="1" x14ac:dyDescent="0.25">
      <c r="B10" s="3"/>
      <c r="C10" s="25" t="s">
        <v>112</v>
      </c>
      <c r="D10" s="26"/>
      <c r="E10" s="26"/>
      <c r="F10" s="26"/>
      <c r="G10" s="26"/>
      <c r="H10" s="27"/>
      <c r="I10" s="3"/>
      <c r="J10" s="3"/>
      <c r="K10" s="3"/>
      <c r="L10" s="3"/>
    </row>
    <row r="11" spans="2:12" x14ac:dyDescent="0.25">
      <c r="B11" s="3">
        <v>1</v>
      </c>
      <c r="C11" s="3" t="s">
        <v>16</v>
      </c>
      <c r="D11" s="6" t="s">
        <v>17</v>
      </c>
      <c r="E11" s="5">
        <v>1.69</v>
      </c>
      <c r="F11" s="5">
        <v>2.0299999999999998</v>
      </c>
      <c r="G11" s="6">
        <v>37.520000000000003</v>
      </c>
      <c r="H11" s="5">
        <v>45.02</v>
      </c>
      <c r="I11" s="3"/>
      <c r="J11" s="3"/>
      <c r="K11" s="3"/>
      <c r="L11" s="3"/>
    </row>
    <row r="12" spans="2:12" x14ac:dyDescent="0.25">
      <c r="B12" s="3">
        <v>2</v>
      </c>
      <c r="C12" s="3" t="s">
        <v>18</v>
      </c>
      <c r="D12" s="6" t="s">
        <v>19</v>
      </c>
      <c r="E12" s="5">
        <v>1.91</v>
      </c>
      <c r="F12" s="6">
        <v>2.29</v>
      </c>
      <c r="G12" s="5">
        <v>36.26</v>
      </c>
      <c r="H12" s="5">
        <v>43.51</v>
      </c>
      <c r="I12" s="3"/>
      <c r="J12" s="3"/>
      <c r="K12" s="3"/>
      <c r="L12" s="3"/>
    </row>
    <row r="13" spans="2:12" x14ac:dyDescent="0.25">
      <c r="B13" s="3">
        <v>3</v>
      </c>
      <c r="C13" s="3" t="s">
        <v>20</v>
      </c>
      <c r="D13" s="6" t="s">
        <v>21</v>
      </c>
      <c r="E13" s="5">
        <v>1.69</v>
      </c>
      <c r="F13" s="5">
        <v>2.0299999999999998</v>
      </c>
      <c r="G13" s="5">
        <v>36.25</v>
      </c>
      <c r="H13" s="5">
        <v>43.5</v>
      </c>
      <c r="I13" s="3"/>
      <c r="J13" s="3"/>
      <c r="K13" s="3"/>
      <c r="L13" s="3"/>
    </row>
    <row r="14" spans="2:12" x14ac:dyDescent="0.25">
      <c r="B14" s="3">
        <v>4</v>
      </c>
      <c r="C14" s="3" t="s">
        <v>22</v>
      </c>
      <c r="D14" s="6" t="s">
        <v>23</v>
      </c>
      <c r="E14" s="6">
        <v>2.2400000000000002</v>
      </c>
      <c r="F14" s="6">
        <v>2.69</v>
      </c>
      <c r="G14" s="5">
        <v>39.200000000000003</v>
      </c>
      <c r="H14" s="6">
        <v>47.04</v>
      </c>
      <c r="I14" s="3"/>
      <c r="J14" s="3"/>
      <c r="K14" s="3"/>
      <c r="L14" s="3"/>
    </row>
    <row r="15" spans="2:12" x14ac:dyDescent="0.25">
      <c r="B15" s="3">
        <v>5</v>
      </c>
      <c r="C15" s="3" t="s">
        <v>24</v>
      </c>
      <c r="D15" s="6" t="s">
        <v>25</v>
      </c>
      <c r="E15" s="5">
        <v>2.4700000000000002</v>
      </c>
      <c r="F15" s="5">
        <v>2.96</v>
      </c>
      <c r="G15" s="6">
        <v>37.520000000000003</v>
      </c>
      <c r="H15" s="6">
        <v>45.02</v>
      </c>
      <c r="I15" s="3"/>
      <c r="J15" s="3"/>
      <c r="K15" s="3"/>
      <c r="L15" s="3"/>
    </row>
    <row r="16" spans="2:12" x14ac:dyDescent="0.25">
      <c r="B16" s="3">
        <v>6</v>
      </c>
      <c r="C16" s="3" t="s">
        <v>26</v>
      </c>
      <c r="D16" s="6" t="s">
        <v>27</v>
      </c>
      <c r="E16" s="6">
        <v>2.2599999999999998</v>
      </c>
      <c r="F16" s="6">
        <v>2.71</v>
      </c>
      <c r="G16" s="5">
        <v>41.81</v>
      </c>
      <c r="H16" s="6">
        <v>50.17</v>
      </c>
      <c r="I16" s="3"/>
      <c r="J16" s="3"/>
      <c r="K16" s="3"/>
      <c r="L16" s="3"/>
    </row>
    <row r="17" spans="2:12" x14ac:dyDescent="0.25">
      <c r="B17" s="3">
        <v>7</v>
      </c>
      <c r="C17" s="3" t="s">
        <v>28</v>
      </c>
      <c r="D17" s="6" t="s">
        <v>29</v>
      </c>
      <c r="E17" s="6">
        <v>1.86</v>
      </c>
      <c r="F17" s="6">
        <v>2.23</v>
      </c>
      <c r="G17" s="5">
        <v>56.59</v>
      </c>
      <c r="H17" s="5">
        <v>67.91</v>
      </c>
      <c r="I17" s="3"/>
      <c r="J17" s="3"/>
      <c r="K17" s="3"/>
      <c r="L17" s="3"/>
    </row>
    <row r="18" spans="2:12" ht="30.75" customHeight="1" x14ac:dyDescent="0.25">
      <c r="B18" s="3">
        <v>9</v>
      </c>
      <c r="C18" s="3" t="s">
        <v>45</v>
      </c>
      <c r="D18" s="7" t="s">
        <v>61</v>
      </c>
      <c r="E18" s="5">
        <v>2.62</v>
      </c>
      <c r="F18" s="5">
        <v>3.14</v>
      </c>
      <c r="G18" s="5">
        <v>36.43</v>
      </c>
      <c r="H18" s="6">
        <v>43.72</v>
      </c>
      <c r="I18" s="3"/>
      <c r="J18" s="3"/>
      <c r="K18" s="3"/>
      <c r="L18" s="3"/>
    </row>
    <row r="19" spans="2:12" x14ac:dyDescent="0.25">
      <c r="B19" s="3">
        <v>10</v>
      </c>
      <c r="C19" s="3" t="s">
        <v>46</v>
      </c>
      <c r="D19" s="7" t="s">
        <v>47</v>
      </c>
      <c r="E19" s="6">
        <v>2.38</v>
      </c>
      <c r="F19" s="5">
        <v>2.86</v>
      </c>
      <c r="G19" s="5">
        <v>36.43</v>
      </c>
      <c r="H19" s="6">
        <v>43.72</v>
      </c>
      <c r="I19" s="3"/>
      <c r="J19" s="3"/>
      <c r="K19" s="3"/>
      <c r="L19" s="3"/>
    </row>
    <row r="20" spans="2:12" ht="30.75" customHeight="1" x14ac:dyDescent="0.25">
      <c r="B20" s="3">
        <v>12</v>
      </c>
      <c r="C20" s="3" t="s">
        <v>50</v>
      </c>
      <c r="D20" s="7" t="s">
        <v>51</v>
      </c>
      <c r="E20" s="6">
        <v>2.17</v>
      </c>
      <c r="F20" s="5">
        <v>2.6</v>
      </c>
      <c r="G20" s="5">
        <v>45.42</v>
      </c>
      <c r="H20" s="5">
        <v>54.5</v>
      </c>
      <c r="I20" s="3"/>
      <c r="J20" s="3"/>
      <c r="K20" s="3"/>
      <c r="L20" s="3"/>
    </row>
    <row r="21" spans="2:12" ht="30.75" customHeight="1" x14ac:dyDescent="0.25">
      <c r="B21" s="3">
        <v>14</v>
      </c>
      <c r="C21" s="3" t="s">
        <v>55</v>
      </c>
      <c r="D21" s="7" t="s">
        <v>56</v>
      </c>
      <c r="E21" s="5">
        <v>2.77</v>
      </c>
      <c r="F21" s="5">
        <v>3.32</v>
      </c>
      <c r="G21" s="5">
        <v>45.42</v>
      </c>
      <c r="H21" s="5">
        <v>54.5</v>
      </c>
      <c r="I21" s="3"/>
      <c r="J21" s="3"/>
      <c r="K21" s="3"/>
      <c r="L21" s="3"/>
    </row>
    <row r="22" spans="2:12" ht="45" customHeight="1" x14ac:dyDescent="0.25">
      <c r="B22" s="3">
        <v>15</v>
      </c>
      <c r="C22" s="3" t="s">
        <v>57</v>
      </c>
      <c r="D22" s="7" t="s">
        <v>58</v>
      </c>
      <c r="E22" s="5">
        <v>2.62</v>
      </c>
      <c r="F22" s="5">
        <v>3.14</v>
      </c>
      <c r="G22" s="5">
        <v>45.42</v>
      </c>
      <c r="H22" s="5">
        <v>54.5</v>
      </c>
      <c r="I22" s="3"/>
      <c r="J22" s="3"/>
      <c r="K22" s="3"/>
      <c r="L22" s="3"/>
    </row>
    <row r="23" spans="2:12" x14ac:dyDescent="0.25">
      <c r="B23" s="3">
        <v>17</v>
      </c>
      <c r="C23" s="3" t="s">
        <v>62</v>
      </c>
      <c r="D23" s="7" t="s">
        <v>63</v>
      </c>
      <c r="E23" s="5">
        <v>1.86</v>
      </c>
      <c r="F23" s="5">
        <v>2.23</v>
      </c>
      <c r="G23" s="5">
        <v>70.739999999999995</v>
      </c>
      <c r="H23" s="6">
        <v>84.89</v>
      </c>
      <c r="I23" s="3"/>
      <c r="J23" s="3"/>
      <c r="K23" s="3"/>
      <c r="L23" s="3"/>
    </row>
    <row r="24" spans="2:12" x14ac:dyDescent="0.25">
      <c r="B24" s="3">
        <v>18</v>
      </c>
      <c r="C24" s="3" t="s">
        <v>64</v>
      </c>
      <c r="D24" s="7" t="s">
        <v>65</v>
      </c>
      <c r="E24" s="10">
        <v>1.45</v>
      </c>
      <c r="F24" s="10">
        <v>1.74</v>
      </c>
      <c r="G24" s="10">
        <v>117.25</v>
      </c>
      <c r="H24" s="10">
        <v>140.69999999999999</v>
      </c>
      <c r="I24" s="3"/>
      <c r="J24" s="3"/>
      <c r="K24" s="3"/>
      <c r="L24" s="3"/>
    </row>
    <row r="25" spans="2:12" x14ac:dyDescent="0.25">
      <c r="B25" s="3">
        <v>19</v>
      </c>
      <c r="C25" s="3" t="s">
        <v>90</v>
      </c>
      <c r="D25" s="7" t="s">
        <v>91</v>
      </c>
      <c r="E25" s="6">
        <v>1.01</v>
      </c>
      <c r="F25" s="5">
        <v>1.21</v>
      </c>
      <c r="G25" s="5">
        <v>29.59</v>
      </c>
      <c r="H25" s="5">
        <v>35.51</v>
      </c>
      <c r="I25" s="3"/>
      <c r="J25" s="3"/>
      <c r="K25" s="3"/>
      <c r="L25" s="3"/>
    </row>
    <row r="26" spans="2:12" x14ac:dyDescent="0.25">
      <c r="B26" s="3">
        <v>20</v>
      </c>
      <c r="C26" s="3" t="s">
        <v>94</v>
      </c>
      <c r="D26" s="7" t="s">
        <v>95</v>
      </c>
      <c r="E26" s="6">
        <v>1.01</v>
      </c>
      <c r="F26" s="5">
        <v>1.21</v>
      </c>
      <c r="G26" s="5">
        <f>34.66</f>
        <v>34.659999999999997</v>
      </c>
      <c r="H26" s="5">
        <v>41.59</v>
      </c>
      <c r="I26" s="3"/>
      <c r="J26" s="3"/>
      <c r="K26" s="3"/>
      <c r="L26" s="3"/>
    </row>
    <row r="27" spans="2:12" x14ac:dyDescent="0.25">
      <c r="B27" s="3">
        <v>21</v>
      </c>
      <c r="C27" s="3" t="s">
        <v>96</v>
      </c>
      <c r="D27" s="7" t="s">
        <v>97</v>
      </c>
      <c r="E27" s="6">
        <v>0.98</v>
      </c>
      <c r="F27" s="5">
        <v>1.18</v>
      </c>
      <c r="G27" s="5">
        <v>28.69</v>
      </c>
      <c r="H27" s="5">
        <v>34.43</v>
      </c>
      <c r="I27" s="3"/>
      <c r="J27" s="3"/>
      <c r="K27" s="3"/>
      <c r="L27" s="3"/>
    </row>
    <row r="28" spans="2:12" x14ac:dyDescent="0.25">
      <c r="B28" s="3">
        <v>22</v>
      </c>
      <c r="C28" s="8" t="s">
        <v>99</v>
      </c>
      <c r="D28" s="2" t="s">
        <v>98</v>
      </c>
      <c r="E28" s="6">
        <v>0.88</v>
      </c>
      <c r="F28" s="5">
        <v>1.06</v>
      </c>
      <c r="G28" s="5">
        <v>27.7</v>
      </c>
      <c r="H28" s="6">
        <v>33.24</v>
      </c>
      <c r="I28" s="3"/>
      <c r="J28" s="3"/>
      <c r="K28" s="3"/>
      <c r="L28" s="3"/>
    </row>
    <row r="29" spans="2:12" x14ac:dyDescent="0.25">
      <c r="B29" s="3">
        <v>23</v>
      </c>
      <c r="C29" s="3" t="s">
        <v>100</v>
      </c>
      <c r="D29" s="2" t="s">
        <v>101</v>
      </c>
      <c r="E29" s="5">
        <v>0.89</v>
      </c>
      <c r="F29" s="5">
        <v>1.07</v>
      </c>
      <c r="G29" s="5">
        <v>28.16</v>
      </c>
      <c r="H29" s="6">
        <v>33.79</v>
      </c>
      <c r="I29" s="3"/>
      <c r="J29" s="3"/>
      <c r="K29" s="3"/>
      <c r="L29" s="3"/>
    </row>
    <row r="30" spans="2:12" x14ac:dyDescent="0.25">
      <c r="B30" s="3">
        <v>24</v>
      </c>
      <c r="C30" s="3" t="s">
        <v>102</v>
      </c>
      <c r="D30" s="2" t="s">
        <v>103</v>
      </c>
      <c r="E30" s="6">
        <v>0.53</v>
      </c>
      <c r="F30" s="5">
        <v>0.64</v>
      </c>
      <c r="G30" s="5">
        <v>27.64</v>
      </c>
      <c r="H30" s="6">
        <v>33.17</v>
      </c>
      <c r="I30" s="3"/>
      <c r="J30" s="3"/>
      <c r="K30" s="3"/>
      <c r="L30" s="3"/>
    </row>
    <row r="31" spans="2:12" ht="30" x14ac:dyDescent="0.25">
      <c r="B31" s="3">
        <v>25</v>
      </c>
      <c r="C31" s="2" t="s">
        <v>104</v>
      </c>
      <c r="D31" s="2" t="s">
        <v>105</v>
      </c>
      <c r="E31" s="6">
        <v>0.53</v>
      </c>
      <c r="F31" s="5">
        <v>0.64</v>
      </c>
      <c r="G31" s="5">
        <v>27.64</v>
      </c>
      <c r="H31" s="6">
        <v>33.17</v>
      </c>
      <c r="I31" s="3"/>
      <c r="J31" s="3"/>
      <c r="K31" s="3"/>
      <c r="L31" s="3"/>
    </row>
    <row r="32" spans="2:12" x14ac:dyDescent="0.25">
      <c r="B32" s="3">
        <v>26</v>
      </c>
      <c r="C32" s="2" t="s">
        <v>60</v>
      </c>
      <c r="D32" s="2" t="s">
        <v>59</v>
      </c>
      <c r="E32" s="6">
        <v>1.51</v>
      </c>
      <c r="F32" s="5">
        <v>1.81</v>
      </c>
      <c r="G32" s="5">
        <v>78.06</v>
      </c>
      <c r="H32" s="6">
        <v>93.67</v>
      </c>
      <c r="I32" s="3"/>
      <c r="J32" s="3"/>
      <c r="K32" s="3"/>
      <c r="L32" s="3"/>
    </row>
    <row r="33" spans="2:12" ht="32.25" customHeight="1" x14ac:dyDescent="0.25">
      <c r="B33" s="3"/>
      <c r="C33" s="3"/>
      <c r="D33" s="25" t="s">
        <v>112</v>
      </c>
      <c r="E33" s="26"/>
      <c r="F33" s="26"/>
      <c r="G33" s="26"/>
      <c r="H33" s="26"/>
      <c r="I33" s="26"/>
      <c r="J33" s="26"/>
      <c r="K33" s="26"/>
      <c r="L33" s="27"/>
    </row>
    <row r="34" spans="2:12" ht="30" x14ac:dyDescent="0.25">
      <c r="B34" s="3">
        <v>1</v>
      </c>
      <c r="C34" s="2" t="s">
        <v>66</v>
      </c>
      <c r="D34" s="3"/>
      <c r="E34" s="3"/>
      <c r="F34" s="6"/>
      <c r="G34" s="4"/>
      <c r="H34" s="6"/>
      <c r="I34" s="5">
        <v>104.9</v>
      </c>
      <c r="J34" s="5">
        <v>125.88</v>
      </c>
      <c r="K34" s="5">
        <v>104.9</v>
      </c>
      <c r="L34" s="5">
        <v>125.88</v>
      </c>
    </row>
    <row r="35" spans="2:12" ht="21" customHeight="1" x14ac:dyDescent="0.25">
      <c r="B35" s="3">
        <v>2</v>
      </c>
      <c r="C35" s="2" t="s">
        <v>68</v>
      </c>
      <c r="D35" s="3" t="s">
        <v>69</v>
      </c>
      <c r="E35" s="3"/>
      <c r="F35" s="6"/>
      <c r="G35" s="4"/>
      <c r="H35" s="6"/>
      <c r="I35" s="5">
        <v>54.58</v>
      </c>
      <c r="J35" s="5">
        <v>65.5</v>
      </c>
      <c r="K35" s="6">
        <v>50.09</v>
      </c>
      <c r="L35" s="5">
        <v>60.11</v>
      </c>
    </row>
    <row r="36" spans="2:12" x14ac:dyDescent="0.25">
      <c r="B36" s="3">
        <v>3</v>
      </c>
      <c r="C36" s="2" t="s">
        <v>70</v>
      </c>
      <c r="D36" s="3" t="s">
        <v>71</v>
      </c>
      <c r="E36" s="3"/>
      <c r="F36" s="6"/>
      <c r="G36" s="4"/>
      <c r="H36" s="6"/>
      <c r="I36" s="6">
        <v>40.619999999999997</v>
      </c>
      <c r="J36" s="6">
        <v>48.74</v>
      </c>
      <c r="K36" s="5">
        <v>44</v>
      </c>
      <c r="L36" s="5">
        <v>52.8</v>
      </c>
    </row>
    <row r="37" spans="2:12" x14ac:dyDescent="0.25">
      <c r="B37" s="3">
        <v>4</v>
      </c>
      <c r="C37" s="2" t="s">
        <v>72</v>
      </c>
      <c r="D37" s="3" t="s">
        <v>73</v>
      </c>
      <c r="E37" s="3"/>
      <c r="F37" s="6"/>
      <c r="G37" s="4"/>
      <c r="H37" s="6"/>
      <c r="I37" s="5">
        <v>61.3</v>
      </c>
      <c r="J37" s="6">
        <v>73.56</v>
      </c>
      <c r="K37" s="6">
        <v>60.72</v>
      </c>
      <c r="L37" s="5">
        <v>72.86</v>
      </c>
    </row>
    <row r="38" spans="2:12" x14ac:dyDescent="0.25">
      <c r="B38" s="3">
        <v>5</v>
      </c>
      <c r="C38" s="2" t="s">
        <v>74</v>
      </c>
      <c r="D38" s="2" t="s">
        <v>75</v>
      </c>
      <c r="E38" s="3"/>
      <c r="F38" s="6"/>
      <c r="G38" s="11"/>
      <c r="H38" s="6"/>
      <c r="I38" s="6">
        <v>61.12</v>
      </c>
      <c r="J38" s="6">
        <v>73.34</v>
      </c>
      <c r="K38" s="6">
        <v>61.12</v>
      </c>
      <c r="L38" s="6">
        <v>73.34</v>
      </c>
    </row>
    <row r="39" spans="2:12" x14ac:dyDescent="0.25">
      <c r="B39" s="3">
        <v>6</v>
      </c>
      <c r="C39" s="3" t="s">
        <v>110</v>
      </c>
      <c r="D39" s="3" t="s">
        <v>106</v>
      </c>
      <c r="E39" s="3"/>
      <c r="F39" s="3"/>
      <c r="G39" s="3"/>
      <c r="H39" s="3"/>
      <c r="I39" s="6">
        <v>78.47</v>
      </c>
      <c r="J39" s="6">
        <v>94.16</v>
      </c>
      <c r="K39" s="5">
        <v>84.91</v>
      </c>
      <c r="L39" s="6">
        <v>101.89</v>
      </c>
    </row>
    <row r="40" spans="2:12" x14ac:dyDescent="0.25">
      <c r="B40" s="3">
        <v>7</v>
      </c>
      <c r="C40" s="3" t="s">
        <v>76</v>
      </c>
      <c r="D40" s="3" t="s">
        <v>77</v>
      </c>
      <c r="E40" s="3"/>
      <c r="F40" s="3"/>
      <c r="G40" s="3"/>
      <c r="H40" s="3"/>
      <c r="I40" s="5">
        <v>62.38</v>
      </c>
      <c r="J40" s="5">
        <v>74.86</v>
      </c>
      <c r="K40" s="6"/>
      <c r="L40" s="6"/>
    </row>
    <row r="41" spans="2:12" x14ac:dyDescent="0.25">
      <c r="B41" s="3">
        <v>8</v>
      </c>
      <c r="C41" s="3" t="s">
        <v>78</v>
      </c>
      <c r="D41" s="3" t="s">
        <v>79</v>
      </c>
      <c r="E41" s="3"/>
      <c r="F41" s="3"/>
      <c r="G41" s="3"/>
      <c r="H41" s="3"/>
      <c r="I41" s="5">
        <v>50.17</v>
      </c>
      <c r="J41" s="5">
        <v>60.2</v>
      </c>
      <c r="K41" s="6"/>
      <c r="L41" s="6"/>
    </row>
    <row r="42" spans="2:12" x14ac:dyDescent="0.25">
      <c r="B42" s="3">
        <v>9</v>
      </c>
      <c r="C42" s="3" t="s">
        <v>80</v>
      </c>
      <c r="D42" s="3" t="s">
        <v>81</v>
      </c>
      <c r="E42" s="3"/>
      <c r="F42" s="3"/>
      <c r="G42" s="3"/>
      <c r="H42" s="3"/>
      <c r="I42" s="6">
        <v>41.56</v>
      </c>
      <c r="J42" s="6">
        <v>49.87</v>
      </c>
      <c r="K42" s="5"/>
      <c r="L42" s="5"/>
    </row>
    <row r="43" spans="2:12" x14ac:dyDescent="0.25">
      <c r="B43" s="3">
        <v>10</v>
      </c>
      <c r="C43" s="2" t="s">
        <v>84</v>
      </c>
      <c r="D43" s="3" t="s">
        <v>85</v>
      </c>
      <c r="E43" s="3"/>
      <c r="F43" s="3"/>
      <c r="G43" s="3"/>
      <c r="H43" s="3"/>
      <c r="I43" s="6">
        <v>38.770000000000003</v>
      </c>
      <c r="J43" s="5">
        <v>46.52</v>
      </c>
      <c r="K43" s="6"/>
      <c r="L43" s="6"/>
    </row>
    <row r="44" spans="2:12" ht="45" x14ac:dyDescent="0.25">
      <c r="B44" s="3">
        <v>11</v>
      </c>
      <c r="C44" s="2" t="s">
        <v>87</v>
      </c>
      <c r="D44" s="3" t="s">
        <v>88</v>
      </c>
      <c r="E44" s="3"/>
      <c r="F44" s="3"/>
      <c r="G44" s="3"/>
      <c r="H44" s="3"/>
      <c r="I44" s="6">
        <v>52.07</v>
      </c>
      <c r="J44" s="6">
        <v>62.48</v>
      </c>
      <c r="K44" s="6">
        <v>49.38</v>
      </c>
      <c r="L44" s="5">
        <v>59.26</v>
      </c>
    </row>
    <row r="45" spans="2:12" ht="30" x14ac:dyDescent="0.25">
      <c r="B45" s="3">
        <v>12</v>
      </c>
      <c r="C45" s="3" t="s">
        <v>32</v>
      </c>
      <c r="D45" s="2" t="s">
        <v>86</v>
      </c>
      <c r="E45" s="3"/>
      <c r="F45" s="3"/>
      <c r="G45" s="3"/>
      <c r="H45" s="3"/>
      <c r="I45" s="5">
        <v>59.09</v>
      </c>
      <c r="J45" s="6">
        <v>70.91</v>
      </c>
      <c r="K45" s="6">
        <v>60.54</v>
      </c>
      <c r="L45" s="5">
        <v>72.650000000000006</v>
      </c>
    </row>
    <row r="46" spans="2:12" x14ac:dyDescent="0.25">
      <c r="B46" s="3">
        <v>13</v>
      </c>
      <c r="C46" s="3" t="s">
        <v>33</v>
      </c>
      <c r="D46" s="3"/>
      <c r="E46" s="3"/>
      <c r="F46" s="3"/>
      <c r="G46" s="3"/>
      <c r="H46" s="3"/>
      <c r="I46" s="6">
        <v>71.53</v>
      </c>
      <c r="J46" s="6">
        <v>85.84</v>
      </c>
      <c r="K46" s="5">
        <v>70.069999999999993</v>
      </c>
      <c r="L46" s="6">
        <v>84.08</v>
      </c>
    </row>
    <row r="47" spans="2:12" x14ac:dyDescent="0.25">
      <c r="B47" s="3">
        <v>14</v>
      </c>
      <c r="C47" s="3" t="s">
        <v>34</v>
      </c>
      <c r="D47" s="3" t="s">
        <v>35</v>
      </c>
      <c r="E47" s="3"/>
      <c r="F47" s="3"/>
      <c r="G47" s="3"/>
      <c r="H47" s="3"/>
      <c r="I47" s="5">
        <v>64.540000000000006</v>
      </c>
      <c r="J47" s="5">
        <v>77.45</v>
      </c>
      <c r="K47" s="6">
        <v>63.96</v>
      </c>
      <c r="L47" s="5">
        <v>76.75</v>
      </c>
    </row>
    <row r="48" spans="2:12" x14ac:dyDescent="0.25">
      <c r="B48" s="3">
        <v>15</v>
      </c>
      <c r="C48" s="2" t="s">
        <v>36</v>
      </c>
      <c r="D48" s="3" t="s">
        <v>35</v>
      </c>
      <c r="E48" s="3"/>
      <c r="F48" s="3"/>
      <c r="G48" s="3"/>
      <c r="H48" s="3"/>
      <c r="I48" s="6">
        <v>80.81</v>
      </c>
      <c r="J48" s="5">
        <v>96.97</v>
      </c>
      <c r="K48" s="5">
        <v>80.23</v>
      </c>
      <c r="L48" s="5">
        <v>96.28</v>
      </c>
    </row>
    <row r="49" spans="2:12" x14ac:dyDescent="0.25">
      <c r="B49" s="3">
        <v>16</v>
      </c>
      <c r="C49" s="2" t="s">
        <v>37</v>
      </c>
      <c r="D49" s="3" t="s">
        <v>38</v>
      </c>
      <c r="E49" s="3"/>
      <c r="F49" s="3"/>
      <c r="G49" s="3"/>
      <c r="H49" s="3"/>
      <c r="I49" s="6">
        <v>48.82</v>
      </c>
      <c r="J49" s="6">
        <v>58.58</v>
      </c>
      <c r="K49" s="6">
        <v>52.08</v>
      </c>
      <c r="L49" s="5">
        <v>62.5</v>
      </c>
    </row>
    <row r="50" spans="2:12" ht="27.75" customHeight="1" x14ac:dyDescent="0.25">
      <c r="B50" s="3">
        <v>17</v>
      </c>
      <c r="C50" s="3" t="s">
        <v>39</v>
      </c>
      <c r="D50" s="2" t="s">
        <v>40</v>
      </c>
      <c r="E50" s="3"/>
      <c r="F50" s="3"/>
      <c r="G50" s="3"/>
      <c r="H50" s="3"/>
      <c r="I50" s="5">
        <v>43.26</v>
      </c>
      <c r="J50" s="6">
        <v>51.91</v>
      </c>
      <c r="K50" s="5">
        <v>46.5</v>
      </c>
      <c r="L50" s="5">
        <v>55.8</v>
      </c>
    </row>
    <row r="51" spans="2:12" ht="21.75" customHeight="1" x14ac:dyDescent="0.25">
      <c r="B51" s="3"/>
      <c r="C51" s="21" t="s">
        <v>113</v>
      </c>
      <c r="D51" s="22"/>
      <c r="E51" s="22"/>
      <c r="F51" s="22"/>
      <c r="G51" s="22"/>
      <c r="H51" s="23"/>
      <c r="I51" s="5"/>
      <c r="J51" s="6"/>
      <c r="K51" s="5"/>
      <c r="L51" s="5"/>
    </row>
    <row r="52" spans="2:12" ht="17.850000000000001" customHeight="1" x14ac:dyDescent="0.25">
      <c r="B52" s="3">
        <v>1</v>
      </c>
      <c r="C52" s="3" t="s">
        <v>16</v>
      </c>
      <c r="D52" s="6" t="s">
        <v>17</v>
      </c>
      <c r="E52" s="5">
        <v>1.58</v>
      </c>
      <c r="F52" s="5">
        <v>1.9</v>
      </c>
      <c r="G52" s="6">
        <v>35.020000000000003</v>
      </c>
      <c r="H52" s="5">
        <v>42.02</v>
      </c>
      <c r="I52" s="5"/>
      <c r="J52" s="6"/>
      <c r="K52" s="5"/>
      <c r="L52" s="5"/>
    </row>
    <row r="53" spans="2:12" ht="17.850000000000001" customHeight="1" x14ac:dyDescent="0.25">
      <c r="B53" s="3">
        <v>2</v>
      </c>
      <c r="C53" s="3" t="s">
        <v>18</v>
      </c>
      <c r="D53" s="6" t="s">
        <v>19</v>
      </c>
      <c r="E53" s="5">
        <v>1.78</v>
      </c>
      <c r="F53" s="6">
        <v>2.14</v>
      </c>
      <c r="G53" s="5">
        <v>33.85</v>
      </c>
      <c r="H53" s="5">
        <v>40.619999999999997</v>
      </c>
      <c r="I53" s="5"/>
      <c r="J53" s="6"/>
      <c r="K53" s="5"/>
      <c r="L53" s="5"/>
    </row>
    <row r="54" spans="2:12" ht="17.850000000000001" customHeight="1" x14ac:dyDescent="0.25">
      <c r="B54" s="3">
        <v>3</v>
      </c>
      <c r="C54" s="3" t="s">
        <v>20</v>
      </c>
      <c r="D54" s="6" t="s">
        <v>21</v>
      </c>
      <c r="E54" s="5">
        <v>1.58</v>
      </c>
      <c r="F54" s="5">
        <v>1.9</v>
      </c>
      <c r="G54" s="5">
        <v>33.840000000000003</v>
      </c>
      <c r="H54" s="5">
        <v>40.61</v>
      </c>
      <c r="I54" s="5"/>
      <c r="J54" s="6"/>
      <c r="K54" s="5"/>
      <c r="L54" s="5"/>
    </row>
    <row r="55" spans="2:12" ht="17.850000000000001" customHeight="1" x14ac:dyDescent="0.25">
      <c r="B55" s="3">
        <v>4</v>
      </c>
      <c r="C55" s="3" t="s">
        <v>22</v>
      </c>
      <c r="D55" s="6" t="s">
        <v>23</v>
      </c>
      <c r="E55" s="6">
        <v>2.09</v>
      </c>
      <c r="F55" s="6">
        <v>2.5099999999999998</v>
      </c>
      <c r="G55" s="5">
        <v>36.590000000000003</v>
      </c>
      <c r="H55" s="6">
        <v>43.91</v>
      </c>
      <c r="I55" s="5"/>
      <c r="J55" s="6"/>
      <c r="K55" s="5"/>
      <c r="L55" s="5"/>
    </row>
    <row r="56" spans="2:12" ht="17.850000000000001" customHeight="1" x14ac:dyDescent="0.25">
      <c r="B56" s="3">
        <v>5</v>
      </c>
      <c r="C56" s="3" t="s">
        <v>24</v>
      </c>
      <c r="D56" s="6" t="s">
        <v>25</v>
      </c>
      <c r="E56" s="5">
        <v>2.31</v>
      </c>
      <c r="F56" s="5">
        <v>2.77</v>
      </c>
      <c r="G56" s="6">
        <v>35.020000000000003</v>
      </c>
      <c r="H56" s="6">
        <v>42.02</v>
      </c>
      <c r="I56" s="5"/>
      <c r="J56" s="6"/>
      <c r="K56" s="5"/>
      <c r="L56" s="5"/>
    </row>
    <row r="57" spans="2:12" ht="17.850000000000001" customHeight="1" x14ac:dyDescent="0.25">
      <c r="B57" s="3">
        <v>6</v>
      </c>
      <c r="C57" s="3" t="s">
        <v>26</v>
      </c>
      <c r="D57" s="6" t="s">
        <v>27</v>
      </c>
      <c r="E57" s="6">
        <v>2.11</v>
      </c>
      <c r="F57" s="6">
        <v>2.5299999999999998</v>
      </c>
      <c r="G57" s="5">
        <v>39.020000000000003</v>
      </c>
      <c r="H57" s="6">
        <v>46.82</v>
      </c>
      <c r="I57" s="5"/>
      <c r="J57" s="6"/>
      <c r="K57" s="5"/>
      <c r="L57" s="5"/>
    </row>
    <row r="58" spans="2:12" ht="17.850000000000001" customHeight="1" x14ac:dyDescent="0.25">
      <c r="B58" s="3">
        <v>7</v>
      </c>
      <c r="C58" s="3" t="s">
        <v>28</v>
      </c>
      <c r="D58" s="6" t="s">
        <v>29</v>
      </c>
      <c r="E58" s="6">
        <v>1.74</v>
      </c>
      <c r="F58" s="6">
        <v>2.09</v>
      </c>
      <c r="G58" s="5">
        <v>52.82</v>
      </c>
      <c r="H58" s="5">
        <v>63.38</v>
      </c>
      <c r="I58" s="5"/>
      <c r="J58" s="6"/>
      <c r="K58" s="5"/>
      <c r="L58" s="5"/>
    </row>
    <row r="59" spans="2:12" ht="28.5" customHeight="1" x14ac:dyDescent="0.25">
      <c r="B59" s="3">
        <v>9</v>
      </c>
      <c r="C59" s="3" t="s">
        <v>45</v>
      </c>
      <c r="D59" s="7" t="s">
        <v>61</v>
      </c>
      <c r="E59" s="5">
        <v>2.44</v>
      </c>
      <c r="F59" s="5">
        <v>2.93</v>
      </c>
      <c r="G59" s="5">
        <v>34</v>
      </c>
      <c r="H59" s="5">
        <v>40.799999999999997</v>
      </c>
      <c r="I59" s="5"/>
      <c r="J59" s="6"/>
      <c r="K59" s="5"/>
      <c r="L59" s="5"/>
    </row>
    <row r="60" spans="2:12" ht="17.25" customHeight="1" x14ac:dyDescent="0.25">
      <c r="B60" s="3">
        <v>10</v>
      </c>
      <c r="C60" s="3" t="s">
        <v>46</v>
      </c>
      <c r="D60" s="7" t="s">
        <v>47</v>
      </c>
      <c r="E60" s="6">
        <v>2.2200000000000002</v>
      </c>
      <c r="F60" s="5">
        <v>2.66</v>
      </c>
      <c r="G60" s="5">
        <v>34</v>
      </c>
      <c r="H60" s="5">
        <v>40.799999999999997</v>
      </c>
      <c r="I60" s="5"/>
      <c r="J60" s="6"/>
      <c r="K60" s="5"/>
      <c r="L60" s="5"/>
    </row>
    <row r="61" spans="2:12" ht="27.75" customHeight="1" x14ac:dyDescent="0.25">
      <c r="B61" s="3">
        <v>12</v>
      </c>
      <c r="C61" s="3" t="s">
        <v>50</v>
      </c>
      <c r="D61" s="7" t="s">
        <v>51</v>
      </c>
      <c r="E61" s="6">
        <v>2.0299999999999998</v>
      </c>
      <c r="F61" s="6">
        <v>2.44</v>
      </c>
      <c r="G61" s="5">
        <v>42.39</v>
      </c>
      <c r="H61" s="5">
        <v>50.87</v>
      </c>
      <c r="I61" s="5"/>
      <c r="J61" s="6"/>
      <c r="K61" s="5"/>
      <c r="L61" s="5"/>
    </row>
    <row r="62" spans="2:12" ht="29.25" customHeight="1" x14ac:dyDescent="0.25">
      <c r="B62" s="3">
        <v>14</v>
      </c>
      <c r="C62" s="3" t="s">
        <v>55</v>
      </c>
      <c r="D62" s="7" t="s">
        <v>56</v>
      </c>
      <c r="E62" s="5">
        <v>2.59</v>
      </c>
      <c r="F62" s="5">
        <v>3.11</v>
      </c>
      <c r="G62" s="5">
        <v>42.39</v>
      </c>
      <c r="H62" s="5">
        <v>50.87</v>
      </c>
      <c r="I62" s="5"/>
      <c r="J62" s="6"/>
      <c r="K62" s="5"/>
      <c r="L62" s="5"/>
    </row>
    <row r="63" spans="2:12" ht="28.5" customHeight="1" x14ac:dyDescent="0.25">
      <c r="B63" s="3">
        <v>15</v>
      </c>
      <c r="C63" s="3" t="s">
        <v>57</v>
      </c>
      <c r="D63" s="7" t="s">
        <v>58</v>
      </c>
      <c r="E63" s="6">
        <v>2.44</v>
      </c>
      <c r="F63" s="5">
        <v>2.93</v>
      </c>
      <c r="G63" s="5">
        <v>42.39</v>
      </c>
      <c r="H63" s="5">
        <v>50.87</v>
      </c>
      <c r="I63" s="5"/>
      <c r="J63" s="6"/>
      <c r="K63" s="5"/>
      <c r="L63" s="5"/>
    </row>
    <row r="64" spans="2:12" ht="17.850000000000001" customHeight="1" x14ac:dyDescent="0.25">
      <c r="B64" s="3">
        <v>17</v>
      </c>
      <c r="C64" s="3" t="s">
        <v>62</v>
      </c>
      <c r="D64" s="7" t="s">
        <v>63</v>
      </c>
      <c r="E64" s="5">
        <v>1.74</v>
      </c>
      <c r="F64" s="5">
        <v>2.09</v>
      </c>
      <c r="G64" s="5">
        <v>66.02</v>
      </c>
      <c r="H64" s="6">
        <v>79.22</v>
      </c>
      <c r="I64" s="5"/>
      <c r="J64" s="6"/>
      <c r="K64" s="5"/>
      <c r="L64" s="5"/>
    </row>
    <row r="65" spans="2:12" ht="17.850000000000001" customHeight="1" x14ac:dyDescent="0.25">
      <c r="B65" s="3">
        <v>18</v>
      </c>
      <c r="C65" s="3" t="s">
        <v>64</v>
      </c>
      <c r="D65" s="7" t="s">
        <v>65</v>
      </c>
      <c r="E65" s="10">
        <v>1.36</v>
      </c>
      <c r="F65" s="10">
        <v>1.63</v>
      </c>
      <c r="G65" s="10">
        <v>109.44</v>
      </c>
      <c r="H65" s="10">
        <v>131.33000000000001</v>
      </c>
      <c r="I65" s="5"/>
      <c r="J65" s="6"/>
      <c r="K65" s="5"/>
      <c r="L65" s="5"/>
    </row>
    <row r="66" spans="2:12" ht="17.850000000000001" customHeight="1" x14ac:dyDescent="0.25">
      <c r="B66" s="3">
        <v>19</v>
      </c>
      <c r="C66" s="3" t="s">
        <v>90</v>
      </c>
      <c r="D66" s="7" t="s">
        <v>91</v>
      </c>
      <c r="E66" s="6">
        <v>0.94</v>
      </c>
      <c r="F66" s="5">
        <v>1.1299999999999999</v>
      </c>
      <c r="G66" s="5">
        <v>27.62</v>
      </c>
      <c r="H66" s="5">
        <v>33.14</v>
      </c>
      <c r="I66" s="5"/>
      <c r="J66" s="6"/>
      <c r="K66" s="5"/>
      <c r="L66" s="5"/>
    </row>
    <row r="67" spans="2:12" ht="17.850000000000001" customHeight="1" x14ac:dyDescent="0.25">
      <c r="B67" s="3">
        <v>20</v>
      </c>
      <c r="C67" s="3" t="s">
        <v>94</v>
      </c>
      <c r="D67" s="7" t="s">
        <v>95</v>
      </c>
      <c r="E67" s="6">
        <v>0.94</v>
      </c>
      <c r="F67" s="5">
        <v>1.1299999999999999</v>
      </c>
      <c r="G67" s="5">
        <v>32.35</v>
      </c>
      <c r="H67" s="5">
        <v>38.82</v>
      </c>
      <c r="I67" s="5"/>
      <c r="J67" s="6"/>
      <c r="K67" s="5"/>
      <c r="L67" s="5"/>
    </row>
    <row r="68" spans="2:12" ht="17.850000000000001" customHeight="1" x14ac:dyDescent="0.25">
      <c r="B68" s="3">
        <v>21</v>
      </c>
      <c r="C68" s="3" t="s">
        <v>96</v>
      </c>
      <c r="D68" s="7" t="s">
        <v>97</v>
      </c>
      <c r="E68" s="6">
        <v>0.92</v>
      </c>
      <c r="F68" s="5">
        <v>1.1000000000000001</v>
      </c>
      <c r="G68" s="5">
        <v>26.78</v>
      </c>
      <c r="H68" s="5">
        <v>32.14</v>
      </c>
      <c r="I68" s="5"/>
      <c r="J68" s="6"/>
      <c r="K68" s="5"/>
      <c r="L68" s="5"/>
    </row>
    <row r="69" spans="2:12" ht="17.850000000000001" customHeight="1" x14ac:dyDescent="0.25">
      <c r="B69" s="3">
        <v>22</v>
      </c>
      <c r="C69" s="8" t="s">
        <v>99</v>
      </c>
      <c r="D69" s="2" t="s">
        <v>98</v>
      </c>
      <c r="E69" s="6">
        <v>0.82</v>
      </c>
      <c r="F69" s="5">
        <v>0.98</v>
      </c>
      <c r="G69" s="5">
        <v>25.85</v>
      </c>
      <c r="H69" s="6">
        <v>31.02</v>
      </c>
      <c r="I69" s="5"/>
      <c r="J69" s="6"/>
      <c r="K69" s="5"/>
      <c r="L69" s="5"/>
    </row>
    <row r="70" spans="2:12" ht="17.850000000000001" customHeight="1" x14ac:dyDescent="0.25">
      <c r="B70" s="3">
        <v>23</v>
      </c>
      <c r="C70" s="3" t="s">
        <v>100</v>
      </c>
      <c r="D70" s="2" t="s">
        <v>101</v>
      </c>
      <c r="E70" s="5">
        <v>0.83</v>
      </c>
      <c r="F70" s="5">
        <v>1</v>
      </c>
      <c r="G70" s="5">
        <v>26.29</v>
      </c>
      <c r="H70" s="6">
        <v>31.55</v>
      </c>
      <c r="I70" s="5"/>
      <c r="J70" s="6"/>
      <c r="K70" s="5"/>
      <c r="L70" s="5"/>
    </row>
    <row r="71" spans="2:12" ht="17.850000000000001" customHeight="1" x14ac:dyDescent="0.25">
      <c r="B71" s="3">
        <v>24</v>
      </c>
      <c r="C71" s="3" t="s">
        <v>102</v>
      </c>
      <c r="D71" s="2" t="s">
        <v>103</v>
      </c>
      <c r="E71" s="6">
        <v>0.49</v>
      </c>
      <c r="F71" s="5">
        <v>0.59</v>
      </c>
      <c r="G71" s="5">
        <v>25.79</v>
      </c>
      <c r="H71" s="6">
        <v>30.95</v>
      </c>
      <c r="I71" s="5"/>
      <c r="J71" s="6"/>
      <c r="K71" s="5"/>
      <c r="L71" s="5"/>
    </row>
    <row r="72" spans="2:12" ht="30" customHeight="1" x14ac:dyDescent="0.25">
      <c r="B72" s="3">
        <v>25</v>
      </c>
      <c r="C72" s="2" t="s">
        <v>104</v>
      </c>
      <c r="D72" s="2" t="s">
        <v>105</v>
      </c>
      <c r="E72" s="6">
        <v>0.49</v>
      </c>
      <c r="F72" s="5">
        <v>0.59</v>
      </c>
      <c r="G72" s="5">
        <v>25.79</v>
      </c>
      <c r="H72" s="6">
        <v>30.95</v>
      </c>
      <c r="I72" s="5"/>
      <c r="J72" s="6"/>
      <c r="K72" s="5"/>
      <c r="L72" s="5"/>
    </row>
    <row r="73" spans="2:12" ht="17.850000000000001" customHeight="1" x14ac:dyDescent="0.25">
      <c r="B73" s="3">
        <v>26</v>
      </c>
      <c r="C73" s="2" t="s">
        <v>60</v>
      </c>
      <c r="D73" s="2" t="s">
        <v>59</v>
      </c>
      <c r="E73" s="6">
        <v>1.41</v>
      </c>
      <c r="F73" s="5">
        <v>1.69</v>
      </c>
      <c r="G73" s="5">
        <v>72.86</v>
      </c>
      <c r="H73" s="6">
        <v>87.43</v>
      </c>
      <c r="I73" s="5"/>
      <c r="J73" s="6"/>
      <c r="K73" s="5"/>
      <c r="L73" s="5"/>
    </row>
    <row r="74" spans="2:12" ht="18" customHeight="1" x14ac:dyDescent="0.25">
      <c r="B74" s="3"/>
      <c r="C74" s="3"/>
      <c r="D74" s="21" t="s">
        <v>113</v>
      </c>
      <c r="E74" s="22"/>
      <c r="F74" s="22"/>
      <c r="G74" s="22"/>
      <c r="H74" s="22"/>
      <c r="I74" s="22"/>
      <c r="J74" s="22"/>
      <c r="K74" s="22"/>
      <c r="L74" s="23"/>
    </row>
    <row r="75" spans="2:12" ht="30" customHeight="1" x14ac:dyDescent="0.25">
      <c r="B75" s="3">
        <v>1</v>
      </c>
      <c r="C75" s="2" t="s">
        <v>66</v>
      </c>
      <c r="D75" s="3"/>
      <c r="E75" s="3"/>
      <c r="F75" s="6"/>
      <c r="G75" s="4"/>
      <c r="H75" s="6"/>
      <c r="I75" s="5">
        <v>97.91</v>
      </c>
      <c r="J75" s="5">
        <v>117.49</v>
      </c>
      <c r="K75" s="5">
        <v>97.91</v>
      </c>
      <c r="L75" s="5">
        <v>117.49</v>
      </c>
    </row>
    <row r="76" spans="2:12" ht="17.850000000000001" customHeight="1" x14ac:dyDescent="0.25">
      <c r="B76" s="3">
        <v>2</v>
      </c>
      <c r="C76" s="2" t="s">
        <v>114</v>
      </c>
      <c r="D76" s="3" t="s">
        <v>69</v>
      </c>
      <c r="E76" s="3"/>
      <c r="F76" s="6"/>
      <c r="G76" s="4"/>
      <c r="H76" s="6"/>
      <c r="I76" s="5">
        <v>50.94</v>
      </c>
      <c r="J76" s="5">
        <v>61.13</v>
      </c>
      <c r="K76" s="6">
        <v>46.75</v>
      </c>
      <c r="L76" s="5">
        <v>56.1</v>
      </c>
    </row>
    <row r="77" spans="2:12" ht="17.850000000000001" customHeight="1" x14ac:dyDescent="0.25">
      <c r="B77" s="3">
        <v>3</v>
      </c>
      <c r="C77" s="2" t="s">
        <v>70</v>
      </c>
      <c r="D77" s="3" t="s">
        <v>71</v>
      </c>
      <c r="E77" s="3"/>
      <c r="F77" s="6"/>
      <c r="G77" s="4"/>
      <c r="H77" s="6"/>
      <c r="I77" s="6">
        <v>37.909999999999997</v>
      </c>
      <c r="J77" s="6">
        <v>45.49</v>
      </c>
      <c r="K77" s="5">
        <v>41.07</v>
      </c>
      <c r="L77" s="5">
        <v>49.28</v>
      </c>
    </row>
    <row r="78" spans="2:12" ht="17.850000000000001" customHeight="1" x14ac:dyDescent="0.25">
      <c r="B78" s="3">
        <v>4</v>
      </c>
      <c r="C78" s="2" t="s">
        <v>72</v>
      </c>
      <c r="D78" s="3" t="s">
        <v>73</v>
      </c>
      <c r="E78" s="3"/>
      <c r="F78" s="6"/>
      <c r="G78" s="4"/>
      <c r="H78" s="6"/>
      <c r="I78" s="5">
        <v>57.21</v>
      </c>
      <c r="J78" s="6">
        <v>68.650000000000006</v>
      </c>
      <c r="K78" s="6">
        <v>56.67</v>
      </c>
      <c r="L78" s="5">
        <v>68</v>
      </c>
    </row>
    <row r="79" spans="2:12" ht="17.850000000000001" customHeight="1" x14ac:dyDescent="0.25">
      <c r="B79" s="3">
        <v>5</v>
      </c>
      <c r="C79" s="2" t="s">
        <v>74</v>
      </c>
      <c r="D79" s="2" t="s">
        <v>75</v>
      </c>
      <c r="E79" s="3"/>
      <c r="F79" s="6"/>
      <c r="G79" s="11"/>
      <c r="H79" s="6"/>
      <c r="I79" s="6">
        <f>57.04</f>
        <v>57.04</v>
      </c>
      <c r="J79" s="6">
        <f>68.45</f>
        <v>68.45</v>
      </c>
      <c r="K79" s="6">
        <f>57.04</f>
        <v>57.04</v>
      </c>
      <c r="L79" s="6">
        <f>68.45</f>
        <v>68.45</v>
      </c>
    </row>
    <row r="80" spans="2:12" ht="17.850000000000001" customHeight="1" x14ac:dyDescent="0.25">
      <c r="B80" s="3">
        <v>6</v>
      </c>
      <c r="C80" s="3" t="s">
        <v>110</v>
      </c>
      <c r="D80" s="3" t="s">
        <v>106</v>
      </c>
      <c r="E80" s="3"/>
      <c r="F80" s="3"/>
      <c r="G80" s="3"/>
      <c r="H80" s="3"/>
      <c r="I80" s="6">
        <v>73.239999999999995</v>
      </c>
      <c r="J80" s="6">
        <v>87.89</v>
      </c>
      <c r="K80" s="5">
        <v>79.25</v>
      </c>
      <c r="L80" s="5">
        <v>95.1</v>
      </c>
    </row>
    <row r="81" spans="2:12" ht="17.850000000000001" customHeight="1" x14ac:dyDescent="0.25">
      <c r="B81" s="3">
        <v>7</v>
      </c>
      <c r="C81" s="3" t="s">
        <v>76</v>
      </c>
      <c r="D81" s="3" t="s">
        <v>77</v>
      </c>
      <c r="E81" s="3"/>
      <c r="F81" s="3"/>
      <c r="G81" s="3"/>
      <c r="H81" s="3"/>
      <c r="I81" s="5">
        <f>58.22</f>
        <v>58.22</v>
      </c>
      <c r="J81" s="5">
        <f>69.86</f>
        <v>69.86</v>
      </c>
      <c r="K81" s="6"/>
      <c r="L81" s="6"/>
    </row>
    <row r="82" spans="2:12" ht="17.850000000000001" customHeight="1" x14ac:dyDescent="0.25">
      <c r="B82" s="3">
        <v>8</v>
      </c>
      <c r="C82" s="3" t="s">
        <v>78</v>
      </c>
      <c r="D82" s="3" t="s">
        <v>79</v>
      </c>
      <c r="E82" s="3"/>
      <c r="F82" s="3"/>
      <c r="G82" s="3"/>
      <c r="H82" s="3"/>
      <c r="I82" s="5">
        <f>46.83</f>
        <v>46.83</v>
      </c>
      <c r="J82" s="5">
        <f>56.2</f>
        <v>56.2</v>
      </c>
      <c r="K82" s="6"/>
      <c r="L82" s="6"/>
    </row>
    <row r="83" spans="2:12" ht="17.850000000000001" customHeight="1" x14ac:dyDescent="0.25">
      <c r="B83" s="3">
        <v>9</v>
      </c>
      <c r="C83" s="3" t="s">
        <v>80</v>
      </c>
      <c r="D83" s="3" t="s">
        <v>81</v>
      </c>
      <c r="E83" s="3"/>
      <c r="F83" s="3"/>
      <c r="G83" s="3"/>
      <c r="H83" s="3"/>
      <c r="I83" s="6">
        <f>38.79</f>
        <v>38.79</v>
      </c>
      <c r="J83" s="6">
        <f>46.55</f>
        <v>46.55</v>
      </c>
      <c r="K83" s="5"/>
      <c r="L83" s="5"/>
    </row>
    <row r="84" spans="2:12" ht="17.850000000000001" customHeight="1" x14ac:dyDescent="0.25">
      <c r="B84" s="3">
        <v>10</v>
      </c>
      <c r="C84" s="2" t="s">
        <v>84</v>
      </c>
      <c r="D84" s="3" t="s">
        <v>85</v>
      </c>
      <c r="E84" s="3"/>
      <c r="F84" s="3"/>
      <c r="G84" s="3"/>
      <c r="H84" s="3"/>
      <c r="I84" s="6">
        <f>36.19</f>
        <v>36.19</v>
      </c>
      <c r="J84" s="5">
        <f>43.43</f>
        <v>43.43</v>
      </c>
      <c r="K84" s="6"/>
      <c r="L84" s="6"/>
    </row>
    <row r="85" spans="2:12" ht="30.75" customHeight="1" x14ac:dyDescent="0.25">
      <c r="B85" s="3">
        <v>11</v>
      </c>
      <c r="C85" s="2" t="s">
        <v>87</v>
      </c>
      <c r="D85" s="3" t="s">
        <v>88</v>
      </c>
      <c r="E85" s="3"/>
      <c r="F85" s="3"/>
      <c r="G85" s="3"/>
      <c r="H85" s="3"/>
      <c r="I85" s="5">
        <f>48.6</f>
        <v>48.6</v>
      </c>
      <c r="J85" s="6">
        <f>58.32</f>
        <v>58.32</v>
      </c>
      <c r="K85" s="6">
        <f>46.09</f>
        <v>46.09</v>
      </c>
      <c r="L85" s="5">
        <f>55.31</f>
        <v>55.31</v>
      </c>
    </row>
    <row r="86" spans="2:12" ht="29.25" customHeight="1" x14ac:dyDescent="0.25">
      <c r="B86" s="3">
        <v>12</v>
      </c>
      <c r="C86" s="3" t="s">
        <v>32</v>
      </c>
      <c r="D86" s="2" t="s">
        <v>86</v>
      </c>
      <c r="E86" s="3"/>
      <c r="F86" s="3"/>
      <c r="G86" s="3"/>
      <c r="H86" s="3"/>
      <c r="I86" s="5">
        <f>55.15</f>
        <v>55.15</v>
      </c>
      <c r="J86" s="6">
        <f>66.18</f>
        <v>66.180000000000007</v>
      </c>
      <c r="K86" s="5">
        <f>56.5</f>
        <v>56.5</v>
      </c>
      <c r="L86" s="5">
        <f>67.8</f>
        <v>67.8</v>
      </c>
    </row>
    <row r="87" spans="2:12" ht="17.850000000000001" customHeight="1" x14ac:dyDescent="0.25">
      <c r="B87" s="3">
        <v>13</v>
      </c>
      <c r="C87" s="3" t="s">
        <v>33</v>
      </c>
      <c r="D87" s="3"/>
      <c r="E87" s="3"/>
      <c r="F87" s="3"/>
      <c r="G87" s="3"/>
      <c r="H87" s="3"/>
      <c r="I87" s="6">
        <f>66.76</f>
        <v>66.760000000000005</v>
      </c>
      <c r="J87" s="6">
        <f>80.11</f>
        <v>80.11</v>
      </c>
      <c r="K87" s="5">
        <f>65.4</f>
        <v>65.400000000000006</v>
      </c>
      <c r="L87" s="6">
        <f>78.48</f>
        <v>78.48</v>
      </c>
    </row>
    <row r="88" spans="2:12" ht="17.850000000000001" customHeight="1" x14ac:dyDescent="0.25">
      <c r="B88" s="3">
        <v>14</v>
      </c>
      <c r="C88" s="3" t="s">
        <v>34</v>
      </c>
      <c r="D88" s="3" t="s">
        <v>35</v>
      </c>
      <c r="E88" s="3"/>
      <c r="F88" s="3"/>
      <c r="G88" s="3"/>
      <c r="H88" s="3"/>
      <c r="I88" s="5">
        <f>60.23</f>
        <v>60.23</v>
      </c>
      <c r="J88" s="5">
        <f>72.28</f>
        <v>72.28</v>
      </c>
      <c r="K88" s="5">
        <f>59.7</f>
        <v>59.7</v>
      </c>
      <c r="L88" s="5">
        <f>71.64</f>
        <v>71.64</v>
      </c>
    </row>
    <row r="89" spans="2:12" ht="17.850000000000001" customHeight="1" x14ac:dyDescent="0.25">
      <c r="B89" s="3">
        <v>15</v>
      </c>
      <c r="C89" s="2" t="s">
        <v>36</v>
      </c>
      <c r="D89" s="3" t="s">
        <v>35</v>
      </c>
      <c r="E89" s="3"/>
      <c r="F89" s="3"/>
      <c r="G89" s="3"/>
      <c r="H89" s="3"/>
      <c r="I89" s="6">
        <f>75.42</f>
        <v>75.42</v>
      </c>
      <c r="J89" s="5">
        <f>90.5</f>
        <v>90.5</v>
      </c>
      <c r="K89" s="5">
        <f>74.88</f>
        <v>74.88</v>
      </c>
      <c r="L89" s="5">
        <f>89.86</f>
        <v>89.86</v>
      </c>
    </row>
    <row r="90" spans="2:12" ht="17.850000000000001" customHeight="1" x14ac:dyDescent="0.25">
      <c r="B90" s="3">
        <v>16</v>
      </c>
      <c r="C90" s="2" t="s">
        <v>37</v>
      </c>
      <c r="D90" s="3" t="s">
        <v>38</v>
      </c>
      <c r="E90" s="3"/>
      <c r="F90" s="3"/>
      <c r="G90" s="3"/>
      <c r="H90" s="3"/>
      <c r="I90" s="6">
        <v>45.56</v>
      </c>
      <c r="J90" s="6">
        <v>54.67</v>
      </c>
      <c r="K90" s="6">
        <v>48.61</v>
      </c>
      <c r="L90" s="5">
        <v>58.33</v>
      </c>
    </row>
    <row r="91" spans="2:12" ht="30" customHeight="1" x14ac:dyDescent="0.25">
      <c r="B91" s="3">
        <v>17</v>
      </c>
      <c r="C91" s="3" t="s">
        <v>39</v>
      </c>
      <c r="D91" s="2" t="s">
        <v>40</v>
      </c>
      <c r="E91" s="3"/>
      <c r="F91" s="3"/>
      <c r="G91" s="3"/>
      <c r="H91" s="3"/>
      <c r="I91" s="5">
        <v>40.380000000000003</v>
      </c>
      <c r="J91" s="6">
        <v>48.46</v>
      </c>
      <c r="K91" s="5">
        <v>43.4</v>
      </c>
      <c r="L91" s="5">
        <v>52.08</v>
      </c>
    </row>
    <row r="92" spans="2:12" x14ac:dyDescent="0.25">
      <c r="B92" s="3"/>
      <c r="C92" s="21" t="s">
        <v>115</v>
      </c>
      <c r="D92" s="22"/>
      <c r="E92" s="22"/>
      <c r="F92" s="22"/>
      <c r="G92" s="22"/>
      <c r="H92" s="23"/>
      <c r="I92" s="5"/>
      <c r="J92" s="6"/>
      <c r="K92" s="5"/>
      <c r="L92" s="5"/>
    </row>
    <row r="93" spans="2:12" x14ac:dyDescent="0.25">
      <c r="B93" s="3">
        <v>1</v>
      </c>
      <c r="C93" s="3" t="s">
        <v>16</v>
      </c>
      <c r="D93" s="6" t="s">
        <v>17</v>
      </c>
      <c r="E93" s="5">
        <v>1.55</v>
      </c>
      <c r="F93" s="5">
        <v>1.86</v>
      </c>
      <c r="G93" s="5">
        <f>34.4</f>
        <v>34.4</v>
      </c>
      <c r="H93" s="5">
        <f>41.28</f>
        <v>41.28</v>
      </c>
      <c r="I93" s="5"/>
      <c r="J93" s="6"/>
      <c r="K93" s="5"/>
      <c r="L93" s="5"/>
    </row>
    <row r="94" spans="2:12" x14ac:dyDescent="0.25">
      <c r="B94" s="3">
        <v>2</v>
      </c>
      <c r="C94" s="3" t="s">
        <v>18</v>
      </c>
      <c r="D94" s="6" t="s">
        <v>19</v>
      </c>
      <c r="E94" s="5">
        <v>1.75</v>
      </c>
      <c r="F94" s="5">
        <v>2.1</v>
      </c>
      <c r="G94" s="5">
        <f>33.24</f>
        <v>33.24</v>
      </c>
      <c r="H94" s="5">
        <f>39.89</f>
        <v>39.89</v>
      </c>
      <c r="I94" s="5"/>
      <c r="J94" s="6"/>
      <c r="K94" s="5"/>
      <c r="L94" s="5"/>
    </row>
    <row r="95" spans="2:12" x14ac:dyDescent="0.25">
      <c r="B95" s="3">
        <v>3</v>
      </c>
      <c r="C95" s="3" t="s">
        <v>20</v>
      </c>
      <c r="D95" s="6" t="s">
        <v>21</v>
      </c>
      <c r="E95" s="5">
        <f>1.55</f>
        <v>1.55</v>
      </c>
      <c r="F95" s="5">
        <f>1.86</f>
        <v>1.86</v>
      </c>
      <c r="G95" s="5">
        <f>33.23</f>
        <v>33.229999999999997</v>
      </c>
      <c r="H95" s="5">
        <f>39.88</f>
        <v>39.880000000000003</v>
      </c>
      <c r="I95" s="5"/>
      <c r="J95" s="6"/>
      <c r="K95" s="5"/>
      <c r="L95" s="5"/>
    </row>
    <row r="96" spans="2:12" x14ac:dyDescent="0.25">
      <c r="B96" s="3">
        <v>4</v>
      </c>
      <c r="C96" s="3" t="s">
        <v>22</v>
      </c>
      <c r="D96" s="6" t="s">
        <v>23</v>
      </c>
      <c r="E96" s="6">
        <f>2.06</f>
        <v>2.06</v>
      </c>
      <c r="F96" s="6">
        <f>2.47</f>
        <v>2.4700000000000002</v>
      </c>
      <c r="G96" s="5">
        <f>35.94</f>
        <v>35.94</v>
      </c>
      <c r="H96" s="6">
        <f>43.13</f>
        <v>43.13</v>
      </c>
      <c r="I96" s="5"/>
      <c r="J96" s="6"/>
      <c r="K96" s="5"/>
      <c r="L96" s="5"/>
    </row>
    <row r="97" spans="2:12" x14ac:dyDescent="0.25">
      <c r="B97" s="3">
        <v>5</v>
      </c>
      <c r="C97" s="3" t="s">
        <v>24</v>
      </c>
      <c r="D97" s="6" t="s">
        <v>25</v>
      </c>
      <c r="E97" s="5">
        <f>2.27</f>
        <v>2.27</v>
      </c>
      <c r="F97" s="5">
        <f>2.72</f>
        <v>2.72</v>
      </c>
      <c r="G97" s="5">
        <f>34.4</f>
        <v>34.4</v>
      </c>
      <c r="H97" s="6">
        <f>41.28</f>
        <v>41.28</v>
      </c>
      <c r="I97" s="5"/>
      <c r="J97" s="6"/>
      <c r="K97" s="5"/>
      <c r="L97" s="5"/>
    </row>
    <row r="98" spans="2:12" x14ac:dyDescent="0.25">
      <c r="B98" s="3">
        <v>6</v>
      </c>
      <c r="C98" s="3" t="s">
        <v>26</v>
      </c>
      <c r="D98" s="6" t="s">
        <v>27</v>
      </c>
      <c r="E98" s="6">
        <f>2.07</f>
        <v>2.0699999999999998</v>
      </c>
      <c r="F98" s="6">
        <f>2.48</f>
        <v>2.48</v>
      </c>
      <c r="G98" s="5">
        <f>38.32</f>
        <v>38.32</v>
      </c>
      <c r="H98" s="6">
        <f>45.98</f>
        <v>45.98</v>
      </c>
      <c r="I98" s="5"/>
      <c r="J98" s="6"/>
      <c r="K98" s="5"/>
      <c r="L98" s="5"/>
    </row>
    <row r="99" spans="2:12" x14ac:dyDescent="0.25">
      <c r="B99" s="3">
        <v>7</v>
      </c>
      <c r="C99" s="3" t="s">
        <v>28</v>
      </c>
      <c r="D99" s="6" t="s">
        <v>29</v>
      </c>
      <c r="E99" s="6">
        <f>1.71</f>
        <v>1.71</v>
      </c>
      <c r="F99" s="6">
        <f>2.05</f>
        <v>2.0499999999999998</v>
      </c>
      <c r="G99" s="5">
        <f>51.88</f>
        <v>51.88</v>
      </c>
      <c r="H99" s="5">
        <f>62.26</f>
        <v>62.26</v>
      </c>
      <c r="I99" s="5"/>
      <c r="J99" s="6"/>
      <c r="K99" s="5"/>
      <c r="L99" s="5"/>
    </row>
    <row r="100" spans="2:12" ht="30" x14ac:dyDescent="0.25">
      <c r="B100" s="3">
        <v>9</v>
      </c>
      <c r="C100" s="3" t="s">
        <v>45</v>
      </c>
      <c r="D100" s="7" t="s">
        <v>61</v>
      </c>
      <c r="E100" s="5">
        <v>2.4</v>
      </c>
      <c r="F100" s="5">
        <v>2.88</v>
      </c>
      <c r="G100" s="5">
        <f>33.4</f>
        <v>33.4</v>
      </c>
      <c r="H100" s="5">
        <f>40.08</f>
        <v>40.08</v>
      </c>
      <c r="I100" s="5"/>
      <c r="J100" s="6"/>
      <c r="K100" s="5"/>
      <c r="L100" s="5"/>
    </row>
    <row r="101" spans="2:12" x14ac:dyDescent="0.25">
      <c r="B101" s="3">
        <v>10</v>
      </c>
      <c r="C101" s="3" t="s">
        <v>46</v>
      </c>
      <c r="D101" s="7" t="s">
        <v>47</v>
      </c>
      <c r="E101" s="6">
        <f>2.18</f>
        <v>2.1800000000000002</v>
      </c>
      <c r="F101" s="5">
        <v>2.62</v>
      </c>
      <c r="G101" s="5">
        <f>33.4</f>
        <v>33.4</v>
      </c>
      <c r="H101" s="5">
        <f>40.08</f>
        <v>40.08</v>
      </c>
      <c r="I101" s="5"/>
      <c r="J101" s="6"/>
      <c r="K101" s="5"/>
      <c r="L101" s="5"/>
    </row>
    <row r="102" spans="2:12" ht="30" x14ac:dyDescent="0.25">
      <c r="B102" s="3">
        <v>12</v>
      </c>
      <c r="C102" s="3" t="s">
        <v>50</v>
      </c>
      <c r="D102" s="7" t="s">
        <v>51</v>
      </c>
      <c r="E102" s="6">
        <f>1.99</f>
        <v>1.99</v>
      </c>
      <c r="F102" s="6">
        <f>2.39</f>
        <v>2.39</v>
      </c>
      <c r="G102" s="5">
        <f>41.64</f>
        <v>41.64</v>
      </c>
      <c r="H102" s="5">
        <f>49.97</f>
        <v>49.97</v>
      </c>
      <c r="I102" s="5"/>
      <c r="J102" s="6"/>
      <c r="K102" s="5"/>
      <c r="L102" s="5"/>
    </row>
    <row r="103" spans="2:12" ht="30" x14ac:dyDescent="0.25">
      <c r="B103" s="3">
        <v>14</v>
      </c>
      <c r="C103" s="3" t="s">
        <v>55</v>
      </c>
      <c r="D103" s="7" t="s">
        <v>56</v>
      </c>
      <c r="E103" s="5">
        <v>2.54</v>
      </c>
      <c r="F103" s="5">
        <v>3.05</v>
      </c>
      <c r="G103" s="5">
        <f>41.64</f>
        <v>41.64</v>
      </c>
      <c r="H103" s="5">
        <f>49.97</f>
        <v>49.97</v>
      </c>
      <c r="I103" s="5"/>
      <c r="J103" s="6"/>
      <c r="K103" s="5"/>
      <c r="L103" s="5"/>
    </row>
    <row r="104" spans="2:12" ht="45" x14ac:dyDescent="0.25">
      <c r="B104" s="3">
        <v>15</v>
      </c>
      <c r="C104" s="3" t="s">
        <v>57</v>
      </c>
      <c r="D104" s="7" t="s">
        <v>58</v>
      </c>
      <c r="E104" s="6">
        <v>2.4</v>
      </c>
      <c r="F104" s="5">
        <v>2.88</v>
      </c>
      <c r="G104" s="5">
        <f>41.64</f>
        <v>41.64</v>
      </c>
      <c r="H104" s="5">
        <f>49.97</f>
        <v>49.97</v>
      </c>
      <c r="I104" s="5"/>
      <c r="J104" s="6"/>
      <c r="K104" s="5"/>
      <c r="L104" s="5"/>
    </row>
    <row r="105" spans="2:12" x14ac:dyDescent="0.25">
      <c r="B105" s="3">
        <v>17</v>
      </c>
      <c r="C105" s="3" t="s">
        <v>62</v>
      </c>
      <c r="D105" s="7" t="s">
        <v>63</v>
      </c>
      <c r="E105" s="5">
        <v>1.71</v>
      </c>
      <c r="F105" s="5">
        <v>2.0499999999999998</v>
      </c>
      <c r="G105" s="5">
        <f>64.85</f>
        <v>64.849999999999994</v>
      </c>
      <c r="H105" s="6">
        <f>77.82</f>
        <v>77.819999999999993</v>
      </c>
      <c r="I105" s="5"/>
      <c r="J105" s="6"/>
      <c r="K105" s="5"/>
      <c r="L105" s="5"/>
    </row>
    <row r="106" spans="2:12" x14ac:dyDescent="0.25">
      <c r="B106" s="3">
        <v>18</v>
      </c>
      <c r="C106" s="3" t="s">
        <v>64</v>
      </c>
      <c r="D106" s="7" t="s">
        <v>65</v>
      </c>
      <c r="E106" s="10">
        <f>1.33</f>
        <v>1.33</v>
      </c>
      <c r="F106" s="10">
        <f>1.6</f>
        <v>1.6</v>
      </c>
      <c r="G106" s="10">
        <f>107.48</f>
        <v>107.48</v>
      </c>
      <c r="H106" s="10">
        <f>128.98</f>
        <v>128.97999999999999</v>
      </c>
      <c r="I106" s="5"/>
      <c r="J106" s="6"/>
      <c r="K106" s="5"/>
      <c r="L106" s="5"/>
    </row>
    <row r="107" spans="2:12" x14ac:dyDescent="0.25">
      <c r="B107" s="3">
        <v>19</v>
      </c>
      <c r="C107" s="3" t="s">
        <v>90</v>
      </c>
      <c r="D107" s="7" t="s">
        <v>91</v>
      </c>
      <c r="E107" s="6">
        <v>0.92</v>
      </c>
      <c r="F107" s="5">
        <v>1.1000000000000001</v>
      </c>
      <c r="G107" s="5">
        <f>27.13</f>
        <v>27.13</v>
      </c>
      <c r="H107" s="5">
        <f>32.56</f>
        <v>32.56</v>
      </c>
      <c r="I107" s="5"/>
      <c r="J107" s="6"/>
      <c r="K107" s="5"/>
      <c r="L107" s="5"/>
    </row>
    <row r="108" spans="2:12" x14ac:dyDescent="0.25">
      <c r="B108" s="3">
        <v>20</v>
      </c>
      <c r="C108" s="3" t="s">
        <v>94</v>
      </c>
      <c r="D108" s="7" t="s">
        <v>95</v>
      </c>
      <c r="E108" s="6">
        <v>0.92</v>
      </c>
      <c r="F108" s="5">
        <v>1.1000000000000001</v>
      </c>
      <c r="G108" s="5">
        <f>31.77</f>
        <v>31.77</v>
      </c>
      <c r="H108" s="5">
        <v>38.119999999999997</v>
      </c>
      <c r="I108" s="5"/>
      <c r="J108" s="6"/>
      <c r="K108" s="5"/>
      <c r="L108" s="5"/>
    </row>
    <row r="109" spans="2:12" x14ac:dyDescent="0.25">
      <c r="B109" s="3">
        <v>21</v>
      </c>
      <c r="C109" s="3" t="s">
        <v>96</v>
      </c>
      <c r="D109" s="7" t="s">
        <v>97</v>
      </c>
      <c r="E109" s="5">
        <v>0.9</v>
      </c>
      <c r="F109" s="5">
        <f>1.08</f>
        <v>1.08</v>
      </c>
      <c r="G109" s="5">
        <f>26.3</f>
        <v>26.3</v>
      </c>
      <c r="H109" s="5">
        <f>31.56</f>
        <v>31.56</v>
      </c>
      <c r="I109" s="5"/>
      <c r="J109" s="6"/>
      <c r="K109" s="5"/>
      <c r="L109" s="5"/>
    </row>
    <row r="110" spans="2:12" x14ac:dyDescent="0.25">
      <c r="B110" s="3">
        <v>22</v>
      </c>
      <c r="C110" s="8" t="s">
        <v>99</v>
      </c>
      <c r="D110" s="2" t="s">
        <v>98</v>
      </c>
      <c r="E110" s="5">
        <v>0.8</v>
      </c>
      <c r="F110" s="5">
        <v>0.96</v>
      </c>
      <c r="G110" s="5">
        <f>25.39</f>
        <v>25.39</v>
      </c>
      <c r="H110" s="6">
        <f>30.47</f>
        <v>30.47</v>
      </c>
      <c r="I110" s="5"/>
      <c r="J110" s="6"/>
      <c r="K110" s="5"/>
      <c r="L110" s="5"/>
    </row>
    <row r="111" spans="2:12" x14ac:dyDescent="0.25">
      <c r="B111" s="3">
        <v>23</v>
      </c>
      <c r="C111" s="3" t="s">
        <v>100</v>
      </c>
      <c r="D111" s="2" t="s">
        <v>101</v>
      </c>
      <c r="E111" s="5">
        <v>0.81</v>
      </c>
      <c r="F111" s="5">
        <v>0.97</v>
      </c>
      <c r="G111" s="5">
        <f>25.82</f>
        <v>25.82</v>
      </c>
      <c r="H111" s="6">
        <v>30.98</v>
      </c>
      <c r="I111" s="5"/>
      <c r="J111" s="6"/>
      <c r="K111" s="5"/>
      <c r="L111" s="5"/>
    </row>
    <row r="112" spans="2:12" x14ac:dyDescent="0.25">
      <c r="B112" s="3">
        <v>24</v>
      </c>
      <c r="C112" s="3" t="s">
        <v>102</v>
      </c>
      <c r="D112" s="2" t="s">
        <v>103</v>
      </c>
      <c r="E112" s="6">
        <v>0.48</v>
      </c>
      <c r="F112" s="5">
        <v>0.57999999999999996</v>
      </c>
      <c r="G112" s="5">
        <v>25.33</v>
      </c>
      <c r="H112" s="5">
        <v>30.4</v>
      </c>
      <c r="I112" s="5"/>
      <c r="J112" s="6"/>
      <c r="K112" s="5"/>
      <c r="L112" s="5"/>
    </row>
    <row r="113" spans="2:12" ht="30" x14ac:dyDescent="0.25">
      <c r="B113" s="3">
        <v>25</v>
      </c>
      <c r="C113" s="2" t="s">
        <v>104</v>
      </c>
      <c r="D113" s="2" t="s">
        <v>105</v>
      </c>
      <c r="E113" s="6">
        <v>0.48</v>
      </c>
      <c r="F113" s="5">
        <v>0.57999999999999996</v>
      </c>
      <c r="G113" s="5">
        <f>25.33</f>
        <v>25.33</v>
      </c>
      <c r="H113" s="5">
        <f>30.4</f>
        <v>30.4</v>
      </c>
      <c r="I113" s="5"/>
      <c r="J113" s="6"/>
      <c r="K113" s="5"/>
      <c r="L113" s="5"/>
    </row>
    <row r="114" spans="2:12" x14ac:dyDescent="0.25">
      <c r="B114" s="3">
        <v>26</v>
      </c>
      <c r="C114" s="2" t="s">
        <v>60</v>
      </c>
      <c r="D114" s="2" t="s">
        <v>59</v>
      </c>
      <c r="E114" s="6">
        <f>1.39</f>
        <v>1.39</v>
      </c>
      <c r="F114" s="5">
        <f>1.67</f>
        <v>1.67</v>
      </c>
      <c r="G114" s="5">
        <f>71.56</f>
        <v>71.56</v>
      </c>
      <c r="H114" s="6">
        <f>85.87</f>
        <v>85.87</v>
      </c>
      <c r="I114" s="5"/>
      <c r="J114" s="6"/>
      <c r="K114" s="5"/>
      <c r="L114" s="5"/>
    </row>
    <row r="115" spans="2:12" x14ac:dyDescent="0.25">
      <c r="B115" s="3"/>
      <c r="C115" s="3"/>
      <c r="D115" s="21" t="s">
        <v>115</v>
      </c>
      <c r="E115" s="22"/>
      <c r="F115" s="22"/>
      <c r="G115" s="22"/>
      <c r="H115" s="22"/>
      <c r="I115" s="22"/>
      <c r="J115" s="22"/>
      <c r="K115" s="22"/>
      <c r="L115" s="23"/>
    </row>
    <row r="116" spans="2:12" ht="30" x14ac:dyDescent="0.25">
      <c r="B116" s="3">
        <v>1</v>
      </c>
      <c r="C116" s="2" t="s">
        <v>66</v>
      </c>
      <c r="D116" s="3"/>
      <c r="E116" s="3"/>
      <c r="F116" s="6"/>
      <c r="G116" s="4"/>
      <c r="H116" s="6"/>
      <c r="I116" s="5">
        <v>96.16</v>
      </c>
      <c r="J116" s="5">
        <v>115.39</v>
      </c>
      <c r="K116" s="5">
        <v>96.16</v>
      </c>
      <c r="L116" s="5">
        <v>115.39</v>
      </c>
    </row>
    <row r="117" spans="2:12" x14ac:dyDescent="0.25">
      <c r="B117" s="3">
        <v>2</v>
      </c>
      <c r="C117" s="2" t="s">
        <v>114</v>
      </c>
      <c r="D117" s="3" t="s">
        <v>69</v>
      </c>
      <c r="E117" s="3"/>
      <c r="F117" s="6"/>
      <c r="G117" s="4"/>
      <c r="H117" s="6"/>
      <c r="I117" s="5">
        <v>50.03</v>
      </c>
      <c r="J117" s="5">
        <f>60.04</f>
        <v>60.04</v>
      </c>
      <c r="K117" s="6">
        <f>45.91</f>
        <v>45.91</v>
      </c>
      <c r="L117" s="5">
        <f>55.09</f>
        <v>55.09</v>
      </c>
    </row>
    <row r="118" spans="2:12" x14ac:dyDescent="0.25">
      <c r="B118" s="3">
        <v>3</v>
      </c>
      <c r="C118" s="2" t="s">
        <v>70</v>
      </c>
      <c r="D118" s="3" t="s">
        <v>71</v>
      </c>
      <c r="E118" s="3"/>
      <c r="F118" s="6"/>
      <c r="G118" s="4"/>
      <c r="H118" s="6"/>
      <c r="I118" s="6">
        <v>37.24</v>
      </c>
      <c r="J118" s="6">
        <f>44.69</f>
        <v>44.69</v>
      </c>
      <c r="K118" s="5">
        <f>40.34</f>
        <v>40.340000000000003</v>
      </c>
      <c r="L118" s="5">
        <f>48.41</f>
        <v>48.41</v>
      </c>
    </row>
    <row r="119" spans="2:12" x14ac:dyDescent="0.25">
      <c r="B119" s="3">
        <v>4</v>
      </c>
      <c r="C119" s="2" t="s">
        <v>72</v>
      </c>
      <c r="D119" s="3" t="s">
        <v>73</v>
      </c>
      <c r="E119" s="3"/>
      <c r="F119" s="6"/>
      <c r="G119" s="4"/>
      <c r="H119" s="6"/>
      <c r="I119" s="5">
        <f>56.19</f>
        <v>56.19</v>
      </c>
      <c r="J119" s="6">
        <f>67.43</f>
        <v>67.430000000000007</v>
      </c>
      <c r="K119" s="6">
        <f>55.66</f>
        <v>55.66</v>
      </c>
      <c r="L119" s="5">
        <f>66.79</f>
        <v>66.790000000000006</v>
      </c>
    </row>
    <row r="120" spans="2:12" x14ac:dyDescent="0.25">
      <c r="B120" s="3">
        <v>5</v>
      </c>
      <c r="C120" s="2" t="s">
        <v>74</v>
      </c>
      <c r="D120" s="2" t="s">
        <v>75</v>
      </c>
      <c r="E120" s="3"/>
      <c r="F120" s="6"/>
      <c r="G120" s="11"/>
      <c r="H120" s="6"/>
      <c r="I120" s="6">
        <v>56.02</v>
      </c>
      <c r="J120" s="6">
        <f>67.22</f>
        <v>67.22</v>
      </c>
      <c r="K120" s="6">
        <v>56.02</v>
      </c>
      <c r="L120" s="6">
        <v>67.22</v>
      </c>
    </row>
    <row r="121" spans="2:12" x14ac:dyDescent="0.25">
      <c r="B121" s="3">
        <v>6</v>
      </c>
      <c r="C121" s="3" t="s">
        <v>110</v>
      </c>
      <c r="D121" s="3" t="s">
        <v>106</v>
      </c>
      <c r="E121" s="3"/>
      <c r="F121" s="3"/>
      <c r="G121" s="3"/>
      <c r="H121" s="3"/>
      <c r="I121" s="6">
        <f>71.93</f>
        <v>71.930000000000007</v>
      </c>
      <c r="J121" s="6">
        <f>86.32</f>
        <v>86.32</v>
      </c>
      <c r="K121" s="5">
        <f>77.84</f>
        <v>77.84</v>
      </c>
      <c r="L121" s="5">
        <f>93.41</f>
        <v>93.41</v>
      </c>
    </row>
    <row r="122" spans="2:12" x14ac:dyDescent="0.25">
      <c r="B122" s="3">
        <v>7</v>
      </c>
      <c r="C122" s="3" t="s">
        <v>76</v>
      </c>
      <c r="D122" s="3" t="s">
        <v>77</v>
      </c>
      <c r="E122" s="3"/>
      <c r="F122" s="3"/>
      <c r="G122" s="3"/>
      <c r="H122" s="3"/>
      <c r="I122" s="5">
        <f>57.18</f>
        <v>57.18</v>
      </c>
      <c r="J122" s="5">
        <f>68.62</f>
        <v>68.62</v>
      </c>
      <c r="K122" s="6"/>
      <c r="L122" s="6"/>
    </row>
    <row r="123" spans="2:12" x14ac:dyDescent="0.25">
      <c r="B123" s="3">
        <v>8</v>
      </c>
      <c r="C123" s="3" t="s">
        <v>78</v>
      </c>
      <c r="D123" s="3" t="s">
        <v>79</v>
      </c>
      <c r="E123" s="3"/>
      <c r="F123" s="3"/>
      <c r="G123" s="3"/>
      <c r="H123" s="3"/>
      <c r="I123" s="5">
        <f>45.99</f>
        <v>45.99</v>
      </c>
      <c r="J123" s="5">
        <f>55.19</f>
        <v>55.19</v>
      </c>
      <c r="K123" s="6"/>
      <c r="L123" s="6"/>
    </row>
    <row r="124" spans="2:12" x14ac:dyDescent="0.25">
      <c r="B124" s="3">
        <v>9</v>
      </c>
      <c r="C124" s="3" t="s">
        <v>80</v>
      </c>
      <c r="D124" s="3" t="s">
        <v>81</v>
      </c>
      <c r="E124" s="3"/>
      <c r="F124" s="3"/>
      <c r="G124" s="3"/>
      <c r="H124" s="3"/>
      <c r="I124" s="6">
        <f>38.09</f>
        <v>38.090000000000003</v>
      </c>
      <c r="J124" s="6">
        <f>45.71</f>
        <v>45.71</v>
      </c>
      <c r="K124" s="5"/>
      <c r="L124" s="5"/>
    </row>
    <row r="125" spans="2:12" x14ac:dyDescent="0.25">
      <c r="B125" s="3">
        <v>10</v>
      </c>
      <c r="C125" s="2" t="s">
        <v>84</v>
      </c>
      <c r="D125" s="3" t="s">
        <v>85</v>
      </c>
      <c r="E125" s="3"/>
      <c r="F125" s="3"/>
      <c r="G125" s="3"/>
      <c r="H125" s="3"/>
      <c r="I125" s="6">
        <f>35.54</f>
        <v>35.54</v>
      </c>
      <c r="J125" s="5">
        <f>42.65</f>
        <v>42.65</v>
      </c>
      <c r="K125" s="6"/>
      <c r="L125" s="6"/>
    </row>
    <row r="126" spans="2:12" ht="45" x14ac:dyDescent="0.25">
      <c r="B126" s="3">
        <v>11</v>
      </c>
      <c r="C126" s="2" t="s">
        <v>87</v>
      </c>
      <c r="D126" s="3" t="s">
        <v>88</v>
      </c>
      <c r="E126" s="3"/>
      <c r="F126" s="3"/>
      <c r="G126" s="3"/>
      <c r="H126" s="3"/>
      <c r="I126" s="5">
        <f>47.73</f>
        <v>47.73</v>
      </c>
      <c r="J126" s="6">
        <f>57.28</f>
        <v>57.28</v>
      </c>
      <c r="K126" s="6">
        <f>45.27</f>
        <v>45.27</v>
      </c>
      <c r="L126" s="5">
        <f>54.32</f>
        <v>54.32</v>
      </c>
    </row>
    <row r="127" spans="2:12" ht="30" x14ac:dyDescent="0.25">
      <c r="B127" s="3">
        <v>12</v>
      </c>
      <c r="C127" s="3" t="s">
        <v>32</v>
      </c>
      <c r="D127" s="2" t="s">
        <v>86</v>
      </c>
      <c r="E127" s="3"/>
      <c r="F127" s="3"/>
      <c r="G127" s="3"/>
      <c r="H127" s="3"/>
      <c r="I127" s="5">
        <f>54.16</f>
        <v>54.16</v>
      </c>
      <c r="J127" s="6">
        <f>64.99</f>
        <v>64.989999999999995</v>
      </c>
      <c r="K127" s="5">
        <f>55.5</f>
        <v>55.5</v>
      </c>
      <c r="L127" s="5">
        <f>66.6</f>
        <v>66.599999999999994</v>
      </c>
    </row>
    <row r="128" spans="2:12" x14ac:dyDescent="0.25">
      <c r="B128" s="3">
        <v>13</v>
      </c>
      <c r="C128" s="3" t="s">
        <v>33</v>
      </c>
      <c r="D128" s="3"/>
      <c r="E128" s="3"/>
      <c r="F128" s="3"/>
      <c r="G128" s="3"/>
      <c r="H128" s="3"/>
      <c r="I128" s="6">
        <f>65.57</f>
        <v>65.569999999999993</v>
      </c>
      <c r="J128" s="6">
        <f>78.68</f>
        <v>78.680000000000007</v>
      </c>
      <c r="K128" s="5">
        <f>64.23</f>
        <v>64.23</v>
      </c>
      <c r="L128" s="6">
        <f>77.08</f>
        <v>77.08</v>
      </c>
    </row>
    <row r="129" spans="2:12" x14ac:dyDescent="0.25">
      <c r="B129" s="3">
        <v>14</v>
      </c>
      <c r="C129" s="3" t="s">
        <v>34</v>
      </c>
      <c r="D129" s="3" t="s">
        <v>35</v>
      </c>
      <c r="E129" s="3"/>
      <c r="F129" s="3"/>
      <c r="G129" s="3"/>
      <c r="H129" s="3"/>
      <c r="I129" s="5">
        <f>59.16</f>
        <v>59.16</v>
      </c>
      <c r="J129" s="5">
        <f>70.99</f>
        <v>70.989999999999995</v>
      </c>
      <c r="K129" s="5">
        <f>58.63</f>
        <v>58.63</v>
      </c>
      <c r="L129" s="5">
        <f>70.36</f>
        <v>70.36</v>
      </c>
    </row>
    <row r="130" spans="2:12" x14ac:dyDescent="0.25">
      <c r="B130" s="3">
        <v>15</v>
      </c>
      <c r="C130" s="2" t="s">
        <v>36</v>
      </c>
      <c r="D130" s="3" t="s">
        <v>35</v>
      </c>
      <c r="E130" s="3"/>
      <c r="F130" s="3"/>
      <c r="G130" s="3"/>
      <c r="H130" s="3"/>
      <c r="I130" s="6">
        <f>74.07</f>
        <v>74.069999999999993</v>
      </c>
      <c r="J130" s="5">
        <f>88.88</f>
        <v>88.88</v>
      </c>
      <c r="K130" s="5">
        <f>73.55</f>
        <v>73.55</v>
      </c>
      <c r="L130" s="5">
        <f>88.26</f>
        <v>88.26</v>
      </c>
    </row>
    <row r="131" spans="2:12" x14ac:dyDescent="0.25">
      <c r="B131" s="3">
        <v>16</v>
      </c>
      <c r="C131" s="2" t="s">
        <v>37</v>
      </c>
      <c r="D131" s="3" t="s">
        <v>38</v>
      </c>
      <c r="E131" s="3"/>
      <c r="F131" s="3"/>
      <c r="G131" s="3"/>
      <c r="H131" s="3"/>
      <c r="I131" s="6">
        <f>44.75</f>
        <v>44.75</v>
      </c>
      <c r="J131" s="5">
        <f>53.7</f>
        <v>53.7</v>
      </c>
      <c r="K131" s="6">
        <f>47.74</f>
        <v>47.74</v>
      </c>
      <c r="L131" s="5">
        <f>57.29</f>
        <v>57.29</v>
      </c>
    </row>
    <row r="132" spans="2:12" ht="30" x14ac:dyDescent="0.25">
      <c r="B132" s="3">
        <v>17</v>
      </c>
      <c r="C132" s="3" t="s">
        <v>39</v>
      </c>
      <c r="D132" s="2" t="s">
        <v>40</v>
      </c>
      <c r="E132" s="3"/>
      <c r="F132" s="3"/>
      <c r="G132" s="3"/>
      <c r="H132" s="3"/>
      <c r="I132" s="5">
        <v>39.659999999999997</v>
      </c>
      <c r="J132" s="6">
        <f>47.59</f>
        <v>47.59</v>
      </c>
      <c r="K132" s="5">
        <f>42.63</f>
        <v>42.63</v>
      </c>
      <c r="L132" s="5">
        <f>51.16</f>
        <v>51.16</v>
      </c>
    </row>
    <row r="134" spans="2:12" x14ac:dyDescent="0.25">
      <c r="C134" s="19" t="s">
        <v>41</v>
      </c>
      <c r="D134" s="19"/>
      <c r="E134" s="19"/>
      <c r="F134" s="19"/>
      <c r="G134" s="19"/>
      <c r="H134" s="19"/>
      <c r="I134" s="19"/>
      <c r="J134" s="1"/>
    </row>
    <row r="135" spans="2:12" ht="23.25" customHeight="1" x14ac:dyDescent="0.25">
      <c r="B135" s="18"/>
      <c r="C135" s="18"/>
      <c r="D135" s="18"/>
    </row>
  </sheetData>
  <mergeCells count="13">
    <mergeCell ref="C92:H92"/>
    <mergeCell ref="D115:L115"/>
    <mergeCell ref="C134:I134"/>
    <mergeCell ref="B135:D135"/>
    <mergeCell ref="G1:K1"/>
    <mergeCell ref="G2:K2"/>
    <mergeCell ref="G3:K3"/>
    <mergeCell ref="G4:K4"/>
    <mergeCell ref="B6:K6"/>
    <mergeCell ref="C10:H10"/>
    <mergeCell ref="D33:L33"/>
    <mergeCell ref="C51:H51"/>
    <mergeCell ref="D74:L74"/>
  </mergeCells>
  <pageMargins left="0.51181102362204722" right="0.51181102362204722" top="0.15748031496062992" bottom="0.15748031496062992" header="0.31496062992125984" footer="0.31496062992125984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59F144-B14F-463C-A80D-FAB9ABCDC418}">
  <dimension ref="B1:L132"/>
  <sheetViews>
    <sheetView workbookViewId="0">
      <selection activeCell="K21" sqref="K21"/>
    </sheetView>
  </sheetViews>
  <sheetFormatPr defaultRowHeight="15" x14ac:dyDescent="0.25"/>
  <cols>
    <col min="1" max="1" width="2" customWidth="1"/>
    <col min="2" max="2" width="4.42578125" customWidth="1"/>
    <col min="3" max="3" width="23.5703125" customWidth="1"/>
    <col min="4" max="4" width="22.7109375" customWidth="1"/>
    <col min="12" max="12" width="12.42578125" customWidth="1"/>
    <col min="13" max="13" width="10" customWidth="1"/>
    <col min="15" max="15" width="18.85546875" customWidth="1"/>
  </cols>
  <sheetData>
    <row r="1" spans="2:12" x14ac:dyDescent="0.25">
      <c r="G1" s="19" t="s">
        <v>0</v>
      </c>
      <c r="H1" s="19"/>
      <c r="I1" s="19"/>
      <c r="J1" s="19"/>
      <c r="K1" s="19"/>
      <c r="L1" s="34"/>
    </row>
    <row r="2" spans="2:12" x14ac:dyDescent="0.25">
      <c r="G2" s="19" t="s">
        <v>1</v>
      </c>
      <c r="H2" s="19"/>
      <c r="I2" s="19"/>
      <c r="J2" s="19"/>
      <c r="K2" s="19"/>
      <c r="L2" s="34"/>
    </row>
    <row r="3" spans="2:12" x14ac:dyDescent="0.25">
      <c r="G3" s="19" t="s">
        <v>2</v>
      </c>
      <c r="H3" s="19"/>
      <c r="I3" s="19"/>
      <c r="J3" s="19"/>
      <c r="K3" s="19"/>
      <c r="L3" s="34"/>
    </row>
    <row r="4" spans="2:12" x14ac:dyDescent="0.25">
      <c r="G4" s="19" t="s">
        <v>111</v>
      </c>
      <c r="H4" s="19"/>
      <c r="I4" s="19"/>
      <c r="J4" s="19"/>
      <c r="K4" s="19"/>
      <c r="L4" s="34"/>
    </row>
    <row r="5" spans="2:12" ht="5.25" customHeight="1" x14ac:dyDescent="0.25">
      <c r="G5" s="1"/>
      <c r="H5" s="1"/>
      <c r="I5" s="1"/>
      <c r="J5" s="1"/>
      <c r="K5" s="1"/>
    </row>
    <row r="6" spans="2:12" x14ac:dyDescent="0.25">
      <c r="B6" s="24" t="s">
        <v>4</v>
      </c>
      <c r="C6" s="24"/>
      <c r="D6" s="24"/>
      <c r="E6" s="24"/>
      <c r="F6" s="24"/>
      <c r="G6" s="24"/>
      <c r="H6" s="24"/>
      <c r="I6" s="24"/>
      <c r="J6" s="24"/>
      <c r="K6" s="24"/>
    </row>
    <row r="7" spans="2:12" x14ac:dyDescent="0.25">
      <c r="C7" t="s">
        <v>118</v>
      </c>
    </row>
    <row r="8" spans="2:12" ht="105" x14ac:dyDescent="0.25">
      <c r="B8" s="13" t="s">
        <v>5</v>
      </c>
      <c r="C8" s="13" t="s">
        <v>6</v>
      </c>
      <c r="D8" s="12" t="s">
        <v>7</v>
      </c>
      <c r="E8" s="13" t="s">
        <v>8</v>
      </c>
      <c r="F8" s="13" t="s">
        <v>9</v>
      </c>
      <c r="G8" s="13" t="s">
        <v>10</v>
      </c>
      <c r="H8" s="13" t="s">
        <v>11</v>
      </c>
      <c r="I8" s="13" t="s">
        <v>12</v>
      </c>
      <c r="J8" s="13" t="s">
        <v>13</v>
      </c>
      <c r="K8" s="13" t="s">
        <v>14</v>
      </c>
      <c r="L8" s="13" t="s">
        <v>15</v>
      </c>
    </row>
    <row r="9" spans="2:12" x14ac:dyDescent="0.25">
      <c r="B9" s="12">
        <v>1</v>
      </c>
      <c r="C9" s="12">
        <v>2</v>
      </c>
      <c r="D9" s="12">
        <v>3</v>
      </c>
      <c r="E9" s="12">
        <v>4</v>
      </c>
      <c r="F9" s="12">
        <v>5</v>
      </c>
      <c r="G9" s="12">
        <v>6</v>
      </c>
      <c r="H9" s="12">
        <v>7</v>
      </c>
      <c r="I9" s="12">
        <v>8</v>
      </c>
      <c r="J9" s="12">
        <v>9</v>
      </c>
      <c r="K9" s="12">
        <v>10</v>
      </c>
      <c r="L9" s="12">
        <v>11</v>
      </c>
    </row>
    <row r="10" spans="2:12" s="14" customFormat="1" ht="46.5" customHeight="1" x14ac:dyDescent="0.25">
      <c r="B10" s="9"/>
      <c r="C10" s="28" t="s">
        <v>112</v>
      </c>
      <c r="D10" s="29"/>
      <c r="E10" s="29"/>
      <c r="F10" s="29"/>
      <c r="G10" s="29"/>
      <c r="H10" s="30"/>
      <c r="I10" s="9"/>
      <c r="J10" s="9"/>
      <c r="K10" s="9"/>
      <c r="L10" s="9"/>
    </row>
    <row r="11" spans="2:12" s="14" customFormat="1" x14ac:dyDescent="0.25">
      <c r="B11" s="9">
        <v>1</v>
      </c>
      <c r="C11" s="9" t="s">
        <v>16</v>
      </c>
      <c r="D11" s="9" t="s">
        <v>17</v>
      </c>
      <c r="E11" s="10">
        <v>1.72</v>
      </c>
      <c r="F11" s="10">
        <v>2.06</v>
      </c>
      <c r="G11" s="9">
        <v>37.340000000000003</v>
      </c>
      <c r="H11" s="10">
        <v>44.81</v>
      </c>
      <c r="I11" s="9"/>
      <c r="J11" s="9"/>
      <c r="K11" s="9"/>
      <c r="L11" s="9"/>
    </row>
    <row r="12" spans="2:12" s="14" customFormat="1" x14ac:dyDescent="0.25">
      <c r="B12" s="9">
        <v>2</v>
      </c>
      <c r="C12" s="9" t="s">
        <v>18</v>
      </c>
      <c r="D12" s="9" t="s">
        <v>19</v>
      </c>
      <c r="E12" s="10">
        <v>1.93</v>
      </c>
      <c r="F12" s="9">
        <v>2.3199999999999998</v>
      </c>
      <c r="G12" s="10">
        <v>36.130000000000003</v>
      </c>
      <c r="H12" s="10">
        <v>43.36</v>
      </c>
      <c r="I12" s="9"/>
      <c r="J12" s="9"/>
      <c r="K12" s="9"/>
      <c r="L12" s="9"/>
    </row>
    <row r="13" spans="2:12" s="14" customFormat="1" x14ac:dyDescent="0.25">
      <c r="B13" s="9">
        <v>3</v>
      </c>
      <c r="C13" s="9" t="s">
        <v>20</v>
      </c>
      <c r="D13" s="9" t="s">
        <v>21</v>
      </c>
      <c r="E13" s="10">
        <v>1.73</v>
      </c>
      <c r="F13" s="10">
        <v>2.08</v>
      </c>
      <c r="G13" s="10">
        <v>36.130000000000003</v>
      </c>
      <c r="H13" s="10">
        <v>43.36</v>
      </c>
      <c r="I13" s="9"/>
      <c r="J13" s="9"/>
      <c r="K13" s="9"/>
      <c r="L13" s="9"/>
    </row>
    <row r="14" spans="2:12" s="14" customFormat="1" x14ac:dyDescent="0.25">
      <c r="B14" s="9">
        <v>4</v>
      </c>
      <c r="C14" s="9" t="s">
        <v>22</v>
      </c>
      <c r="D14" s="9" t="s">
        <v>23</v>
      </c>
      <c r="E14" s="9">
        <v>2.2799999999999998</v>
      </c>
      <c r="F14" s="9">
        <v>2.74</v>
      </c>
      <c r="G14" s="10">
        <v>39.049999999999997</v>
      </c>
      <c r="H14" s="9">
        <v>46.86</v>
      </c>
      <c r="I14" s="9"/>
      <c r="J14" s="9"/>
      <c r="K14" s="9"/>
      <c r="L14" s="9"/>
    </row>
    <row r="15" spans="2:12" s="14" customFormat="1" x14ac:dyDescent="0.25">
      <c r="B15" s="9">
        <v>6</v>
      </c>
      <c r="C15" s="9" t="s">
        <v>26</v>
      </c>
      <c r="D15" s="9" t="s">
        <v>27</v>
      </c>
      <c r="E15" s="9">
        <v>2.29</v>
      </c>
      <c r="F15" s="9">
        <v>2.75</v>
      </c>
      <c r="G15" s="10">
        <v>41.65</v>
      </c>
      <c r="H15" s="9">
        <v>49.98</v>
      </c>
      <c r="I15" s="9"/>
      <c r="J15" s="9"/>
      <c r="K15" s="9"/>
      <c r="L15" s="9"/>
    </row>
    <row r="16" spans="2:12" s="14" customFormat="1" x14ac:dyDescent="0.25">
      <c r="B16" s="9">
        <v>7</v>
      </c>
      <c r="C16" s="9" t="s">
        <v>28</v>
      </c>
      <c r="D16" s="9" t="s">
        <v>29</v>
      </c>
      <c r="E16" s="9">
        <v>1.88</v>
      </c>
      <c r="F16" s="9">
        <v>2.2599999999999998</v>
      </c>
      <c r="G16" s="10">
        <v>56.51</v>
      </c>
      <c r="H16" s="10">
        <v>67.81</v>
      </c>
      <c r="I16" s="9"/>
      <c r="J16" s="9"/>
      <c r="K16" s="9"/>
      <c r="L16" s="9"/>
    </row>
    <row r="17" spans="2:12" s="14" customFormat="1" ht="30.75" customHeight="1" x14ac:dyDescent="0.25">
      <c r="B17" s="9">
        <v>9</v>
      </c>
      <c r="C17" s="9" t="s">
        <v>45</v>
      </c>
      <c r="D17" s="15" t="s">
        <v>61</v>
      </c>
      <c r="E17" s="10">
        <v>2.64</v>
      </c>
      <c r="F17" s="10">
        <v>3.17</v>
      </c>
      <c r="G17" s="10">
        <v>36.159999999999997</v>
      </c>
      <c r="H17" s="9">
        <v>43.36</v>
      </c>
      <c r="I17" s="9"/>
      <c r="J17" s="9"/>
      <c r="K17" s="9"/>
      <c r="L17" s="9"/>
    </row>
    <row r="18" spans="2:12" s="14" customFormat="1" x14ac:dyDescent="0.25">
      <c r="B18" s="9">
        <v>10</v>
      </c>
      <c r="C18" s="9" t="s">
        <v>46</v>
      </c>
      <c r="D18" s="15" t="s">
        <v>47</v>
      </c>
      <c r="E18" s="9">
        <v>2.4</v>
      </c>
      <c r="F18" s="10">
        <v>2.88</v>
      </c>
      <c r="G18" s="10">
        <v>36.130000000000003</v>
      </c>
      <c r="H18" s="9">
        <v>43.36</v>
      </c>
      <c r="I18" s="9"/>
      <c r="J18" s="9"/>
      <c r="K18" s="9"/>
      <c r="L18" s="9"/>
    </row>
    <row r="19" spans="2:12" s="14" customFormat="1" ht="30.75" customHeight="1" x14ac:dyDescent="0.25">
      <c r="B19" s="9">
        <v>12</v>
      </c>
      <c r="C19" s="9" t="s">
        <v>50</v>
      </c>
      <c r="D19" s="15" t="s">
        <v>51</v>
      </c>
      <c r="E19" s="9">
        <v>2.2000000000000002</v>
      </c>
      <c r="F19" s="10">
        <v>2.64</v>
      </c>
      <c r="G19" s="10">
        <v>45.14</v>
      </c>
      <c r="H19" s="10">
        <v>54.17</v>
      </c>
      <c r="I19" s="9"/>
      <c r="J19" s="9"/>
      <c r="K19" s="9"/>
      <c r="L19" s="9"/>
    </row>
    <row r="20" spans="2:12" s="14" customFormat="1" ht="30.75" customHeight="1" x14ac:dyDescent="0.25">
      <c r="B20" s="9">
        <v>14</v>
      </c>
      <c r="C20" s="9" t="s">
        <v>55</v>
      </c>
      <c r="D20" s="15" t="s">
        <v>56</v>
      </c>
      <c r="E20" s="10">
        <v>2.66</v>
      </c>
      <c r="F20" s="10">
        <v>3.19</v>
      </c>
      <c r="G20" s="10">
        <v>45.14</v>
      </c>
      <c r="H20" s="10">
        <v>54.17</v>
      </c>
      <c r="I20" s="9"/>
      <c r="J20" s="9"/>
      <c r="K20" s="9"/>
      <c r="L20" s="9"/>
    </row>
    <row r="21" spans="2:12" s="14" customFormat="1" ht="45" customHeight="1" x14ac:dyDescent="0.25">
      <c r="B21" s="9">
        <v>15</v>
      </c>
      <c r="C21" s="9" t="s">
        <v>57</v>
      </c>
      <c r="D21" s="15" t="s">
        <v>58</v>
      </c>
      <c r="E21" s="10">
        <v>2.65</v>
      </c>
      <c r="F21" s="10">
        <v>3.18</v>
      </c>
      <c r="G21" s="10">
        <v>45.14</v>
      </c>
      <c r="H21" s="10">
        <v>54.17</v>
      </c>
      <c r="I21" s="9"/>
      <c r="J21" s="9"/>
      <c r="K21" s="9"/>
      <c r="L21" s="9"/>
    </row>
    <row r="22" spans="2:12" s="14" customFormat="1" x14ac:dyDescent="0.25">
      <c r="B22" s="9">
        <v>17</v>
      </c>
      <c r="C22" s="9" t="s">
        <v>62</v>
      </c>
      <c r="D22" s="15" t="s">
        <v>63</v>
      </c>
      <c r="E22" s="10">
        <v>1.9</v>
      </c>
      <c r="F22" s="10">
        <v>2.2799999999999998</v>
      </c>
      <c r="G22" s="10">
        <v>71.27</v>
      </c>
      <c r="H22" s="9">
        <v>85.52</v>
      </c>
      <c r="I22" s="9"/>
      <c r="J22" s="9"/>
      <c r="K22" s="9"/>
      <c r="L22" s="9"/>
    </row>
    <row r="23" spans="2:12" s="14" customFormat="1" x14ac:dyDescent="0.25">
      <c r="B23" s="9">
        <v>18</v>
      </c>
      <c r="C23" s="9" t="s">
        <v>64</v>
      </c>
      <c r="D23" s="15" t="s">
        <v>65</v>
      </c>
      <c r="E23" s="10">
        <v>1.45</v>
      </c>
      <c r="F23" s="10">
        <v>1.74</v>
      </c>
      <c r="G23" s="10">
        <v>117.19</v>
      </c>
      <c r="H23" s="10">
        <v>140.63</v>
      </c>
      <c r="I23" s="9"/>
      <c r="J23" s="9"/>
      <c r="K23" s="9"/>
      <c r="L23" s="9"/>
    </row>
    <row r="24" spans="2:12" s="14" customFormat="1" x14ac:dyDescent="0.25">
      <c r="B24" s="9">
        <v>19</v>
      </c>
      <c r="C24" s="9" t="s">
        <v>90</v>
      </c>
      <c r="D24" s="15" t="s">
        <v>91</v>
      </c>
      <c r="E24" s="9">
        <v>1.01</v>
      </c>
      <c r="F24" s="10">
        <v>1.21</v>
      </c>
      <c r="G24" s="10">
        <v>29.42</v>
      </c>
      <c r="H24" s="10">
        <v>35.299999999999997</v>
      </c>
      <c r="I24" s="9"/>
      <c r="J24" s="9"/>
      <c r="K24" s="9"/>
      <c r="L24" s="9"/>
    </row>
    <row r="25" spans="2:12" s="14" customFormat="1" x14ac:dyDescent="0.25">
      <c r="B25" s="9">
        <v>20</v>
      </c>
      <c r="C25" s="9" t="s">
        <v>94</v>
      </c>
      <c r="D25" s="15" t="s">
        <v>95</v>
      </c>
      <c r="E25" s="9">
        <v>1.01</v>
      </c>
      <c r="F25" s="10">
        <v>1.21</v>
      </c>
      <c r="G25" s="10">
        <v>34.54</v>
      </c>
      <c r="H25" s="10">
        <v>41.45</v>
      </c>
      <c r="I25" s="9"/>
      <c r="J25" s="9"/>
      <c r="K25" s="9"/>
      <c r="L25" s="9"/>
    </row>
    <row r="26" spans="2:12" s="14" customFormat="1" x14ac:dyDescent="0.25">
      <c r="B26" s="9">
        <v>21</v>
      </c>
      <c r="C26" s="9" t="s">
        <v>96</v>
      </c>
      <c r="D26" s="15" t="s">
        <v>97</v>
      </c>
      <c r="E26" s="9">
        <v>0.98</v>
      </c>
      <c r="F26" s="10">
        <v>1.18</v>
      </c>
      <c r="G26" s="10">
        <v>28.45</v>
      </c>
      <c r="H26" s="10">
        <v>34.14</v>
      </c>
      <c r="I26" s="9"/>
      <c r="J26" s="9"/>
      <c r="K26" s="9"/>
      <c r="L26" s="9"/>
    </row>
    <row r="27" spans="2:12" s="14" customFormat="1" x14ac:dyDescent="0.25">
      <c r="B27" s="9">
        <v>22</v>
      </c>
      <c r="C27" s="16" t="s">
        <v>99</v>
      </c>
      <c r="D27" s="15" t="s">
        <v>98</v>
      </c>
      <c r="E27" s="9">
        <v>0.88</v>
      </c>
      <c r="F27" s="10">
        <v>1.06</v>
      </c>
      <c r="G27" s="10">
        <v>27.53</v>
      </c>
      <c r="H27" s="9">
        <v>33.04</v>
      </c>
      <c r="I27" s="9"/>
      <c r="J27" s="9"/>
      <c r="K27" s="9"/>
      <c r="L27" s="9"/>
    </row>
    <row r="28" spans="2:12" s="14" customFormat="1" x14ac:dyDescent="0.25">
      <c r="B28" s="9">
        <v>23</v>
      </c>
      <c r="C28" s="9" t="s">
        <v>100</v>
      </c>
      <c r="D28" s="15" t="s">
        <v>101</v>
      </c>
      <c r="E28" s="10">
        <v>0.89</v>
      </c>
      <c r="F28" s="10">
        <v>1.07</v>
      </c>
      <c r="G28" s="10">
        <v>28.04</v>
      </c>
      <c r="H28" s="9">
        <v>33.65</v>
      </c>
      <c r="I28" s="9"/>
      <c r="J28" s="9"/>
      <c r="K28" s="9"/>
      <c r="L28" s="9"/>
    </row>
    <row r="29" spans="2:12" s="14" customFormat="1" x14ac:dyDescent="0.25">
      <c r="B29" s="9">
        <v>24</v>
      </c>
      <c r="C29" s="9" t="s">
        <v>102</v>
      </c>
      <c r="D29" s="15" t="s">
        <v>103</v>
      </c>
      <c r="E29" s="9">
        <v>0.53</v>
      </c>
      <c r="F29" s="10">
        <v>0.64</v>
      </c>
      <c r="G29" s="10">
        <v>27.62</v>
      </c>
      <c r="H29" s="9">
        <v>33.14</v>
      </c>
      <c r="I29" s="9"/>
      <c r="J29" s="9"/>
      <c r="K29" s="9"/>
      <c r="L29" s="9"/>
    </row>
    <row r="30" spans="2:12" s="14" customFormat="1" ht="30" x14ac:dyDescent="0.25">
      <c r="B30" s="9">
        <v>25</v>
      </c>
      <c r="C30" s="15" t="s">
        <v>104</v>
      </c>
      <c r="D30" s="15" t="s">
        <v>105</v>
      </c>
      <c r="E30" s="9">
        <v>0.53</v>
      </c>
      <c r="F30" s="10">
        <v>0.64</v>
      </c>
      <c r="G30" s="10">
        <v>27.62</v>
      </c>
      <c r="H30" s="9">
        <v>33.14</v>
      </c>
      <c r="I30" s="9"/>
      <c r="J30" s="9"/>
      <c r="K30" s="9"/>
      <c r="L30" s="9"/>
    </row>
    <row r="31" spans="2:12" s="14" customFormat="1" x14ac:dyDescent="0.25">
      <c r="B31" s="9">
        <v>26</v>
      </c>
      <c r="C31" s="15" t="s">
        <v>60</v>
      </c>
      <c r="D31" s="15" t="s">
        <v>59</v>
      </c>
      <c r="E31" s="9">
        <v>1.54</v>
      </c>
      <c r="F31" s="10">
        <v>1.85</v>
      </c>
      <c r="G31" s="10">
        <v>78.8</v>
      </c>
      <c r="H31" s="9">
        <v>94.56</v>
      </c>
      <c r="I31" s="9"/>
      <c r="J31" s="9"/>
      <c r="K31" s="9"/>
      <c r="L31" s="9"/>
    </row>
    <row r="32" spans="2:12" s="14" customFormat="1" ht="32.25" customHeight="1" x14ac:dyDescent="0.25">
      <c r="B32" s="9"/>
      <c r="C32" s="9"/>
      <c r="D32" s="28" t="s">
        <v>112</v>
      </c>
      <c r="E32" s="29"/>
      <c r="F32" s="29"/>
      <c r="G32" s="29"/>
      <c r="H32" s="29"/>
      <c r="I32" s="29"/>
      <c r="J32" s="29"/>
      <c r="K32" s="29"/>
      <c r="L32" s="30"/>
    </row>
    <row r="33" spans="2:12" s="14" customFormat="1" ht="30" x14ac:dyDescent="0.25">
      <c r="B33" s="9">
        <v>1</v>
      </c>
      <c r="C33" s="15" t="s">
        <v>66</v>
      </c>
      <c r="D33" s="9"/>
      <c r="E33" s="9"/>
      <c r="F33" s="9"/>
      <c r="G33" s="10"/>
      <c r="H33" s="9"/>
      <c r="I33" s="10">
        <v>106.08</v>
      </c>
      <c r="J33" s="10">
        <v>127.3</v>
      </c>
      <c r="K33" s="10">
        <v>106.08</v>
      </c>
      <c r="L33" s="10">
        <v>127.3</v>
      </c>
    </row>
    <row r="34" spans="2:12" s="14" customFormat="1" ht="21" customHeight="1" x14ac:dyDescent="0.25">
      <c r="B34" s="9">
        <v>2</v>
      </c>
      <c r="C34" s="15" t="s">
        <v>68</v>
      </c>
      <c r="D34" s="9" t="s">
        <v>69</v>
      </c>
      <c r="E34" s="9"/>
      <c r="F34" s="9"/>
      <c r="G34" s="10"/>
      <c r="H34" s="9"/>
      <c r="I34" s="10">
        <v>55.09</v>
      </c>
      <c r="J34" s="10">
        <v>66.11</v>
      </c>
      <c r="K34" s="9">
        <v>50.52</v>
      </c>
      <c r="L34" s="10">
        <v>60.62</v>
      </c>
    </row>
    <row r="35" spans="2:12" s="14" customFormat="1" x14ac:dyDescent="0.25">
      <c r="B35" s="9">
        <v>3</v>
      </c>
      <c r="C35" s="15" t="s">
        <v>70</v>
      </c>
      <c r="D35" s="9" t="s">
        <v>71</v>
      </c>
      <c r="E35" s="9"/>
      <c r="F35" s="9"/>
      <c r="G35" s="10"/>
      <c r="H35" s="9"/>
      <c r="I35" s="9">
        <v>41.12</v>
      </c>
      <c r="J35" s="9">
        <v>49.34</v>
      </c>
      <c r="K35" s="10">
        <v>44.58</v>
      </c>
      <c r="L35" s="10">
        <v>53.5</v>
      </c>
    </row>
    <row r="36" spans="2:12" s="14" customFormat="1" x14ac:dyDescent="0.25">
      <c r="B36" s="9">
        <v>4</v>
      </c>
      <c r="C36" s="15" t="s">
        <v>72</v>
      </c>
      <c r="D36" s="9" t="s">
        <v>73</v>
      </c>
      <c r="E36" s="9"/>
      <c r="F36" s="9"/>
      <c r="G36" s="10"/>
      <c r="H36" s="9"/>
      <c r="I36" s="10">
        <v>61.93</v>
      </c>
      <c r="J36" s="9">
        <v>74.319999999999993</v>
      </c>
      <c r="K36" s="9">
        <v>61.36</v>
      </c>
      <c r="L36" s="10">
        <v>73.63</v>
      </c>
    </row>
    <row r="37" spans="2:12" s="14" customFormat="1" x14ac:dyDescent="0.25">
      <c r="B37" s="9">
        <v>5</v>
      </c>
      <c r="C37" s="15" t="s">
        <v>74</v>
      </c>
      <c r="D37" s="15" t="s">
        <v>75</v>
      </c>
      <c r="E37" s="9"/>
      <c r="F37" s="9"/>
      <c r="G37" s="17"/>
      <c r="H37" s="9"/>
      <c r="I37" s="9">
        <v>61.61</v>
      </c>
      <c r="J37" s="9">
        <v>73.930000000000007</v>
      </c>
      <c r="K37" s="9">
        <v>61.61</v>
      </c>
      <c r="L37" s="9">
        <v>73.930000000000007</v>
      </c>
    </row>
    <row r="38" spans="2:12" s="14" customFormat="1" x14ac:dyDescent="0.25">
      <c r="B38" s="9">
        <v>6</v>
      </c>
      <c r="C38" s="9" t="s">
        <v>110</v>
      </c>
      <c r="D38" s="9" t="s">
        <v>106</v>
      </c>
      <c r="E38" s="9"/>
      <c r="F38" s="9"/>
      <c r="G38" s="9"/>
      <c r="H38" s="9"/>
      <c r="I38" s="9">
        <v>79.34</v>
      </c>
      <c r="J38" s="9">
        <v>95.21</v>
      </c>
      <c r="K38" s="10">
        <v>85.92</v>
      </c>
      <c r="L38" s="9">
        <v>103.1</v>
      </c>
    </row>
    <row r="39" spans="2:12" s="14" customFormat="1" x14ac:dyDescent="0.25">
      <c r="B39" s="9">
        <v>7</v>
      </c>
      <c r="C39" s="9" t="s">
        <v>76</v>
      </c>
      <c r="D39" s="9" t="s">
        <v>77</v>
      </c>
      <c r="E39" s="9"/>
      <c r="F39" s="9"/>
      <c r="G39" s="9"/>
      <c r="H39" s="9"/>
      <c r="I39" s="10">
        <v>62.95</v>
      </c>
      <c r="J39" s="10">
        <v>75.540000000000006</v>
      </c>
      <c r="K39" s="9"/>
      <c r="L39" s="9"/>
    </row>
    <row r="40" spans="2:12" s="14" customFormat="1" x14ac:dyDescent="0.25">
      <c r="B40" s="9">
        <v>8</v>
      </c>
      <c r="C40" s="9" t="s">
        <v>78</v>
      </c>
      <c r="D40" s="9" t="s">
        <v>79</v>
      </c>
      <c r="E40" s="9"/>
      <c r="F40" s="9"/>
      <c r="G40" s="9"/>
      <c r="H40" s="9"/>
      <c r="I40" s="10">
        <v>50.87</v>
      </c>
      <c r="J40" s="10">
        <v>61.04</v>
      </c>
      <c r="K40" s="9"/>
      <c r="L40" s="9"/>
    </row>
    <row r="41" spans="2:12" s="14" customFormat="1" x14ac:dyDescent="0.25">
      <c r="B41" s="9">
        <v>9</v>
      </c>
      <c r="C41" s="9" t="s">
        <v>80</v>
      </c>
      <c r="D41" s="9" t="s">
        <v>81</v>
      </c>
      <c r="E41" s="9"/>
      <c r="F41" s="9"/>
      <c r="G41" s="9"/>
      <c r="H41" s="9"/>
      <c r="I41" s="9">
        <v>42.07</v>
      </c>
      <c r="J41" s="9">
        <v>50.48</v>
      </c>
      <c r="K41" s="10"/>
      <c r="L41" s="10"/>
    </row>
    <row r="42" spans="2:12" s="14" customFormat="1" x14ac:dyDescent="0.25">
      <c r="B42" s="9">
        <v>10</v>
      </c>
      <c r="C42" s="15" t="s">
        <v>84</v>
      </c>
      <c r="D42" s="9" t="s">
        <v>85</v>
      </c>
      <c r="E42" s="9"/>
      <c r="F42" s="9"/>
      <c r="G42" s="9"/>
      <c r="H42" s="9"/>
      <c r="I42" s="10">
        <v>39.24</v>
      </c>
      <c r="J42" s="10">
        <v>47.09</v>
      </c>
      <c r="K42" s="9"/>
      <c r="L42" s="9"/>
    </row>
    <row r="43" spans="2:12" s="14" customFormat="1" ht="45" hidden="1" x14ac:dyDescent="0.25">
      <c r="B43" s="9">
        <v>11</v>
      </c>
      <c r="C43" s="15" t="s">
        <v>87</v>
      </c>
      <c r="D43" s="9" t="s">
        <v>88</v>
      </c>
      <c r="E43" s="9"/>
      <c r="F43" s="9"/>
      <c r="G43" s="9"/>
      <c r="H43" s="9"/>
      <c r="I43" s="9">
        <v>52.32</v>
      </c>
      <c r="J43" s="9">
        <v>62.78</v>
      </c>
      <c r="K43" s="9">
        <v>49.58</v>
      </c>
      <c r="L43" s="10">
        <v>59.5</v>
      </c>
    </row>
    <row r="44" spans="2:12" s="14" customFormat="1" ht="30" x14ac:dyDescent="0.25">
      <c r="B44" s="9">
        <v>12</v>
      </c>
      <c r="C44" s="9" t="s">
        <v>32</v>
      </c>
      <c r="D44" s="15" t="s">
        <v>86</v>
      </c>
      <c r="E44" s="9"/>
      <c r="F44" s="9"/>
      <c r="G44" s="9"/>
      <c r="H44" s="9"/>
      <c r="I44" s="10">
        <v>59.84</v>
      </c>
      <c r="J44" s="9">
        <v>71.81</v>
      </c>
      <c r="K44" s="9">
        <v>61.31</v>
      </c>
      <c r="L44" s="10">
        <v>73.569999999999993</v>
      </c>
    </row>
    <row r="45" spans="2:12" s="14" customFormat="1" x14ac:dyDescent="0.25">
      <c r="B45" s="9">
        <v>13</v>
      </c>
      <c r="C45" s="9" t="s">
        <v>33</v>
      </c>
      <c r="D45" s="9"/>
      <c r="E45" s="9"/>
      <c r="F45" s="9"/>
      <c r="G45" s="9"/>
      <c r="H45" s="9"/>
      <c r="I45" s="9">
        <v>72.349999999999994</v>
      </c>
      <c r="J45" s="9">
        <v>86.82</v>
      </c>
      <c r="K45" s="10">
        <v>70.849999999999994</v>
      </c>
      <c r="L45" s="10">
        <v>85.02</v>
      </c>
    </row>
    <row r="46" spans="2:12" s="14" customFormat="1" x14ac:dyDescent="0.25">
      <c r="B46" s="9">
        <v>14</v>
      </c>
      <c r="C46" s="9" t="s">
        <v>34</v>
      </c>
      <c r="D46" s="9" t="s">
        <v>35</v>
      </c>
      <c r="E46" s="9"/>
      <c r="F46" s="9"/>
      <c r="G46" s="9"/>
      <c r="H46" s="9"/>
      <c r="I46" s="10">
        <v>65.209999999999994</v>
      </c>
      <c r="J46" s="10">
        <v>78.25</v>
      </c>
      <c r="K46" s="9">
        <v>64.63</v>
      </c>
      <c r="L46" s="10">
        <v>77.56</v>
      </c>
    </row>
    <row r="47" spans="2:12" s="14" customFormat="1" x14ac:dyDescent="0.25">
      <c r="B47" s="9">
        <v>15</v>
      </c>
      <c r="C47" s="15" t="s">
        <v>36</v>
      </c>
      <c r="D47" s="9" t="s">
        <v>35</v>
      </c>
      <c r="E47" s="9"/>
      <c r="F47" s="9"/>
      <c r="G47" s="9"/>
      <c r="H47" s="9"/>
      <c r="I47" s="9">
        <v>81.58</v>
      </c>
      <c r="J47" s="10">
        <v>97.9</v>
      </c>
      <c r="K47" s="10">
        <v>81</v>
      </c>
      <c r="L47" s="10">
        <v>97.2</v>
      </c>
    </row>
    <row r="48" spans="2:12" s="14" customFormat="1" x14ac:dyDescent="0.25">
      <c r="B48" s="9">
        <v>16</v>
      </c>
      <c r="C48" s="15" t="s">
        <v>37</v>
      </c>
      <c r="D48" s="9" t="s">
        <v>38</v>
      </c>
      <c r="E48" s="9"/>
      <c r="F48" s="9"/>
      <c r="G48" s="9"/>
      <c r="H48" s="9"/>
      <c r="I48" s="9">
        <v>49.3</v>
      </c>
      <c r="J48" s="9">
        <v>59.16</v>
      </c>
      <c r="K48" s="9">
        <v>52.66</v>
      </c>
      <c r="L48" s="10">
        <v>53.19</v>
      </c>
    </row>
    <row r="49" spans="2:12" s="14" customFormat="1" ht="27.75" customHeight="1" x14ac:dyDescent="0.25">
      <c r="B49" s="9">
        <v>17</v>
      </c>
      <c r="C49" s="9" t="s">
        <v>39</v>
      </c>
      <c r="D49" s="15" t="s">
        <v>40</v>
      </c>
      <c r="E49" s="9"/>
      <c r="F49" s="9"/>
      <c r="G49" s="9"/>
      <c r="H49" s="9"/>
      <c r="I49" s="10">
        <v>43.8</v>
      </c>
      <c r="J49" s="9">
        <v>52.56</v>
      </c>
      <c r="K49" s="10">
        <v>47.14</v>
      </c>
      <c r="L49" s="10">
        <v>56.57</v>
      </c>
    </row>
    <row r="50" spans="2:12" s="14" customFormat="1" ht="21.75" customHeight="1" x14ac:dyDescent="0.25">
      <c r="B50" s="9"/>
      <c r="C50" s="31" t="s">
        <v>113</v>
      </c>
      <c r="D50" s="32"/>
      <c r="E50" s="32"/>
      <c r="F50" s="32"/>
      <c r="G50" s="32"/>
      <c r="H50" s="33"/>
      <c r="I50" s="10"/>
      <c r="J50" s="9"/>
      <c r="K50" s="10"/>
      <c r="L50" s="10"/>
    </row>
    <row r="51" spans="2:12" s="14" customFormat="1" ht="17.850000000000001" customHeight="1" x14ac:dyDescent="0.25">
      <c r="B51" s="9">
        <v>1</v>
      </c>
      <c r="C51" s="9" t="s">
        <v>16</v>
      </c>
      <c r="D51" s="9" t="s">
        <v>17</v>
      </c>
      <c r="E51" s="10">
        <v>1.6</v>
      </c>
      <c r="F51" s="10">
        <v>0.92</v>
      </c>
      <c r="G51" s="9">
        <v>34.85</v>
      </c>
      <c r="H51" s="10">
        <v>41.82</v>
      </c>
      <c r="I51" s="10"/>
      <c r="J51" s="9"/>
      <c r="K51" s="10"/>
      <c r="L51" s="10"/>
    </row>
    <row r="52" spans="2:12" s="14" customFormat="1" ht="17.850000000000001" customHeight="1" x14ac:dyDescent="0.25">
      <c r="B52" s="9">
        <v>2</v>
      </c>
      <c r="C52" s="9" t="s">
        <v>18</v>
      </c>
      <c r="D52" s="9" t="s">
        <v>19</v>
      </c>
      <c r="E52" s="10">
        <v>1.8</v>
      </c>
      <c r="F52" s="9">
        <v>2.16</v>
      </c>
      <c r="G52" s="10">
        <v>33.72</v>
      </c>
      <c r="H52" s="10">
        <v>40.46</v>
      </c>
      <c r="I52" s="10"/>
      <c r="J52" s="9"/>
      <c r="K52" s="10"/>
      <c r="L52" s="10"/>
    </row>
    <row r="53" spans="2:12" s="14" customFormat="1" ht="17.850000000000001" customHeight="1" x14ac:dyDescent="0.25">
      <c r="B53" s="9">
        <v>3</v>
      </c>
      <c r="C53" s="9" t="s">
        <v>20</v>
      </c>
      <c r="D53" s="9" t="s">
        <v>21</v>
      </c>
      <c r="E53" s="10">
        <v>1.61</v>
      </c>
      <c r="F53" s="10">
        <v>1.93</v>
      </c>
      <c r="G53" s="10">
        <v>33.72</v>
      </c>
      <c r="H53" s="10">
        <v>40.46</v>
      </c>
      <c r="I53" s="10"/>
      <c r="J53" s="9"/>
      <c r="K53" s="10"/>
      <c r="L53" s="10"/>
    </row>
    <row r="54" spans="2:12" s="14" customFormat="1" ht="17.850000000000001" customHeight="1" x14ac:dyDescent="0.25">
      <c r="B54" s="9">
        <v>4</v>
      </c>
      <c r="C54" s="9" t="s">
        <v>22</v>
      </c>
      <c r="D54" s="9" t="s">
        <v>23</v>
      </c>
      <c r="E54" s="9">
        <v>2.13</v>
      </c>
      <c r="F54" s="9">
        <v>2.56</v>
      </c>
      <c r="G54" s="10">
        <v>36.44</v>
      </c>
      <c r="H54" s="9">
        <v>43.73</v>
      </c>
      <c r="I54" s="10"/>
      <c r="J54" s="9"/>
      <c r="K54" s="10"/>
      <c r="L54" s="10"/>
    </row>
    <row r="55" spans="2:12" s="14" customFormat="1" ht="17.850000000000001" customHeight="1" x14ac:dyDescent="0.25">
      <c r="B55" s="9">
        <v>6</v>
      </c>
      <c r="C55" s="9" t="s">
        <v>26</v>
      </c>
      <c r="D55" s="9" t="s">
        <v>27</v>
      </c>
      <c r="E55" s="9">
        <v>2.14</v>
      </c>
      <c r="F55" s="9">
        <v>2.57</v>
      </c>
      <c r="G55" s="10">
        <v>38.880000000000003</v>
      </c>
      <c r="H55" s="9">
        <v>46.66</v>
      </c>
      <c r="I55" s="10"/>
      <c r="J55" s="9"/>
      <c r="K55" s="10"/>
      <c r="L55" s="10"/>
    </row>
    <row r="56" spans="2:12" s="14" customFormat="1" ht="17.850000000000001" customHeight="1" x14ac:dyDescent="0.25">
      <c r="B56" s="9">
        <v>7</v>
      </c>
      <c r="C56" s="9" t="s">
        <v>28</v>
      </c>
      <c r="D56" s="9" t="s">
        <v>29</v>
      </c>
      <c r="E56" s="9">
        <v>1.76</v>
      </c>
      <c r="F56" s="10">
        <v>2.11</v>
      </c>
      <c r="G56" s="10">
        <v>52.74</v>
      </c>
      <c r="H56" s="10">
        <v>63.29</v>
      </c>
      <c r="I56" s="10"/>
      <c r="J56" s="9"/>
      <c r="K56" s="10"/>
      <c r="L56" s="10"/>
    </row>
    <row r="57" spans="2:12" s="14" customFormat="1" ht="28.5" customHeight="1" x14ac:dyDescent="0.25">
      <c r="B57" s="9">
        <v>9</v>
      </c>
      <c r="C57" s="9" t="s">
        <v>45</v>
      </c>
      <c r="D57" s="15" t="s">
        <v>61</v>
      </c>
      <c r="E57" s="10">
        <v>2.46</v>
      </c>
      <c r="F57" s="10">
        <v>2.95</v>
      </c>
      <c r="G57" s="10">
        <v>33.72</v>
      </c>
      <c r="H57" s="10">
        <v>40.46</v>
      </c>
      <c r="I57" s="10"/>
      <c r="J57" s="9"/>
      <c r="K57" s="10"/>
      <c r="L57" s="10"/>
    </row>
    <row r="58" spans="2:12" s="14" customFormat="1" ht="17.25" customHeight="1" x14ac:dyDescent="0.25">
      <c r="B58" s="9">
        <v>10</v>
      </c>
      <c r="C58" s="9" t="s">
        <v>46</v>
      </c>
      <c r="D58" s="15" t="s">
        <v>47</v>
      </c>
      <c r="E58" s="9">
        <v>2.2400000000000002</v>
      </c>
      <c r="F58" s="10">
        <v>2.69</v>
      </c>
      <c r="G58" s="10">
        <v>33.72</v>
      </c>
      <c r="H58" s="10">
        <v>40.46</v>
      </c>
      <c r="I58" s="10"/>
      <c r="J58" s="9"/>
      <c r="K58" s="10"/>
      <c r="L58" s="10"/>
    </row>
    <row r="59" spans="2:12" s="14" customFormat="1" ht="27.75" customHeight="1" x14ac:dyDescent="0.25">
      <c r="B59" s="9">
        <v>12</v>
      </c>
      <c r="C59" s="9" t="s">
        <v>50</v>
      </c>
      <c r="D59" s="15" t="s">
        <v>51</v>
      </c>
      <c r="E59" s="9">
        <v>2.0499999999999998</v>
      </c>
      <c r="F59" s="9">
        <v>2.46</v>
      </c>
      <c r="G59" s="10">
        <v>42.13</v>
      </c>
      <c r="H59" s="10">
        <v>50.56</v>
      </c>
      <c r="I59" s="10"/>
      <c r="J59" s="9"/>
      <c r="K59" s="10"/>
      <c r="L59" s="10"/>
    </row>
    <row r="60" spans="2:12" s="14" customFormat="1" ht="29.25" customHeight="1" x14ac:dyDescent="0.25">
      <c r="B60" s="9">
        <v>14</v>
      </c>
      <c r="C60" s="9" t="s">
        <v>55</v>
      </c>
      <c r="D60" s="15" t="s">
        <v>56</v>
      </c>
      <c r="E60" s="10">
        <v>2.4900000000000002</v>
      </c>
      <c r="F60" s="10">
        <v>2.99</v>
      </c>
      <c r="G60" s="10">
        <v>42.13</v>
      </c>
      <c r="H60" s="10">
        <v>50.56</v>
      </c>
      <c r="I60" s="10"/>
      <c r="J60" s="9"/>
      <c r="K60" s="10"/>
      <c r="L60" s="10"/>
    </row>
    <row r="61" spans="2:12" s="14" customFormat="1" ht="28.5" customHeight="1" x14ac:dyDescent="0.25">
      <c r="B61" s="9">
        <v>15</v>
      </c>
      <c r="C61" s="9" t="s">
        <v>57</v>
      </c>
      <c r="D61" s="15" t="s">
        <v>58</v>
      </c>
      <c r="E61" s="9">
        <v>2.48</v>
      </c>
      <c r="F61" s="10">
        <v>2.98</v>
      </c>
      <c r="G61" s="10">
        <v>42.13</v>
      </c>
      <c r="H61" s="10">
        <v>50.56</v>
      </c>
      <c r="I61" s="10"/>
      <c r="J61" s="9"/>
      <c r="K61" s="10"/>
      <c r="L61" s="10"/>
    </row>
    <row r="62" spans="2:12" s="14" customFormat="1" ht="17.850000000000001" customHeight="1" x14ac:dyDescent="0.25">
      <c r="B62" s="9">
        <v>17</v>
      </c>
      <c r="C62" s="9" t="s">
        <v>62</v>
      </c>
      <c r="D62" s="15" t="s">
        <v>63</v>
      </c>
      <c r="E62" s="10">
        <v>1.77</v>
      </c>
      <c r="F62" s="10">
        <v>2.12</v>
      </c>
      <c r="G62" s="10">
        <v>66.52</v>
      </c>
      <c r="H62" s="9">
        <v>79.819999999999993</v>
      </c>
      <c r="I62" s="10"/>
      <c r="J62" s="9"/>
      <c r="K62" s="10"/>
      <c r="L62" s="10"/>
    </row>
    <row r="63" spans="2:12" s="14" customFormat="1" ht="17.850000000000001" customHeight="1" x14ac:dyDescent="0.25">
      <c r="B63" s="9">
        <v>18</v>
      </c>
      <c r="C63" s="9" t="s">
        <v>64</v>
      </c>
      <c r="D63" s="15" t="s">
        <v>65</v>
      </c>
      <c r="E63" s="10">
        <v>1.36</v>
      </c>
      <c r="F63" s="10">
        <v>1.63</v>
      </c>
      <c r="G63" s="10">
        <v>109.38</v>
      </c>
      <c r="H63" s="10">
        <v>131.26</v>
      </c>
      <c r="I63" s="10"/>
      <c r="J63" s="9"/>
      <c r="K63" s="10"/>
      <c r="L63" s="10"/>
    </row>
    <row r="64" spans="2:12" s="14" customFormat="1" ht="17.850000000000001" customHeight="1" x14ac:dyDescent="0.25">
      <c r="B64" s="9">
        <v>19</v>
      </c>
      <c r="C64" s="9" t="s">
        <v>90</v>
      </c>
      <c r="D64" s="15" t="s">
        <v>91</v>
      </c>
      <c r="E64" s="9">
        <v>0.94</v>
      </c>
      <c r="F64" s="10">
        <v>1.1299999999999999</v>
      </c>
      <c r="G64" s="10">
        <v>27.46</v>
      </c>
      <c r="H64" s="10">
        <v>32.950000000000003</v>
      </c>
      <c r="I64" s="10"/>
      <c r="J64" s="9"/>
      <c r="K64" s="10"/>
      <c r="L64" s="10"/>
    </row>
    <row r="65" spans="2:12" s="14" customFormat="1" ht="17.850000000000001" customHeight="1" x14ac:dyDescent="0.25">
      <c r="B65" s="9">
        <v>20</v>
      </c>
      <c r="C65" s="9" t="s">
        <v>94</v>
      </c>
      <c r="D65" s="15" t="s">
        <v>95</v>
      </c>
      <c r="E65" s="9">
        <v>0.94</v>
      </c>
      <c r="F65" s="10">
        <v>1.1299999999999999</v>
      </c>
      <c r="G65" s="10">
        <v>32.229999999999997</v>
      </c>
      <c r="H65" s="10">
        <v>38.68</v>
      </c>
      <c r="I65" s="10"/>
      <c r="J65" s="9"/>
      <c r="K65" s="10"/>
      <c r="L65" s="10"/>
    </row>
    <row r="66" spans="2:12" s="14" customFormat="1" ht="17.850000000000001" customHeight="1" x14ac:dyDescent="0.25">
      <c r="B66" s="9">
        <v>21</v>
      </c>
      <c r="C66" s="9" t="s">
        <v>96</v>
      </c>
      <c r="D66" s="15" t="s">
        <v>97</v>
      </c>
      <c r="E66" s="9">
        <v>0.92</v>
      </c>
      <c r="F66" s="10">
        <v>1.1000000000000001</v>
      </c>
      <c r="G66" s="10">
        <v>26.56</v>
      </c>
      <c r="H66" s="10">
        <v>31.87</v>
      </c>
      <c r="I66" s="10"/>
      <c r="J66" s="9"/>
      <c r="K66" s="10"/>
      <c r="L66" s="10"/>
    </row>
    <row r="67" spans="2:12" s="14" customFormat="1" ht="17.850000000000001" customHeight="1" x14ac:dyDescent="0.25">
      <c r="B67" s="9">
        <v>22</v>
      </c>
      <c r="C67" s="16" t="s">
        <v>99</v>
      </c>
      <c r="D67" s="15" t="s">
        <v>98</v>
      </c>
      <c r="E67" s="9">
        <v>0.82</v>
      </c>
      <c r="F67" s="10">
        <v>0.98</v>
      </c>
      <c r="G67" s="10">
        <v>25.69</v>
      </c>
      <c r="H67" s="9">
        <v>30.83</v>
      </c>
      <c r="I67" s="10"/>
      <c r="J67" s="9"/>
      <c r="K67" s="10"/>
      <c r="L67" s="10"/>
    </row>
    <row r="68" spans="2:12" s="14" customFormat="1" ht="17.850000000000001" customHeight="1" x14ac:dyDescent="0.25">
      <c r="B68" s="9">
        <v>23</v>
      </c>
      <c r="C68" s="9" t="s">
        <v>100</v>
      </c>
      <c r="D68" s="15" t="s">
        <v>101</v>
      </c>
      <c r="E68" s="10">
        <v>0.83</v>
      </c>
      <c r="F68" s="10">
        <v>1</v>
      </c>
      <c r="G68" s="10">
        <v>26.17</v>
      </c>
      <c r="H68" s="10">
        <v>31.4</v>
      </c>
      <c r="I68" s="10"/>
      <c r="J68" s="9"/>
      <c r="K68" s="10"/>
      <c r="L68" s="10"/>
    </row>
    <row r="69" spans="2:12" s="14" customFormat="1" ht="17.850000000000001" customHeight="1" x14ac:dyDescent="0.25">
      <c r="B69" s="9">
        <v>24</v>
      </c>
      <c r="C69" s="9" t="s">
        <v>102</v>
      </c>
      <c r="D69" s="15" t="s">
        <v>103</v>
      </c>
      <c r="E69" s="9">
        <v>0.49</v>
      </c>
      <c r="F69" s="10">
        <v>0.59</v>
      </c>
      <c r="G69" s="10">
        <v>25.78</v>
      </c>
      <c r="H69" s="9">
        <v>30.94</v>
      </c>
      <c r="I69" s="10"/>
      <c r="J69" s="9"/>
      <c r="K69" s="10"/>
      <c r="L69" s="10"/>
    </row>
    <row r="70" spans="2:12" s="14" customFormat="1" ht="30" customHeight="1" x14ac:dyDescent="0.25">
      <c r="B70" s="9">
        <v>25</v>
      </c>
      <c r="C70" s="15" t="s">
        <v>104</v>
      </c>
      <c r="D70" s="15" t="s">
        <v>105</v>
      </c>
      <c r="E70" s="9">
        <v>0.49</v>
      </c>
      <c r="F70" s="10">
        <v>0.59</v>
      </c>
      <c r="G70" s="10">
        <v>25.78</v>
      </c>
      <c r="H70" s="9">
        <v>30.94</v>
      </c>
      <c r="I70" s="10"/>
      <c r="J70" s="9"/>
      <c r="K70" s="10"/>
      <c r="L70" s="10"/>
    </row>
    <row r="71" spans="2:12" s="14" customFormat="1" ht="17.850000000000001" customHeight="1" x14ac:dyDescent="0.25">
      <c r="B71" s="9">
        <v>26</v>
      </c>
      <c r="C71" s="15" t="s">
        <v>60</v>
      </c>
      <c r="D71" s="15" t="s">
        <v>59</v>
      </c>
      <c r="E71" s="9">
        <v>1.43</v>
      </c>
      <c r="F71" s="10">
        <v>1.72</v>
      </c>
      <c r="G71" s="10">
        <v>73.55</v>
      </c>
      <c r="H71" s="9">
        <v>88.26</v>
      </c>
      <c r="I71" s="10"/>
      <c r="J71" s="9"/>
      <c r="K71" s="10"/>
      <c r="L71" s="10"/>
    </row>
    <row r="72" spans="2:12" s="14" customFormat="1" ht="18" customHeight="1" x14ac:dyDescent="0.25">
      <c r="B72" s="9"/>
      <c r="C72" s="9"/>
      <c r="D72" s="31" t="s">
        <v>113</v>
      </c>
      <c r="E72" s="32"/>
      <c r="F72" s="32"/>
      <c r="G72" s="32"/>
      <c r="H72" s="32"/>
      <c r="I72" s="32"/>
      <c r="J72" s="32"/>
      <c r="K72" s="32"/>
      <c r="L72" s="33"/>
    </row>
    <row r="73" spans="2:12" s="14" customFormat="1" ht="30" customHeight="1" x14ac:dyDescent="0.25">
      <c r="B73" s="9">
        <v>1</v>
      </c>
      <c r="C73" s="15" t="s">
        <v>66</v>
      </c>
      <c r="D73" s="9"/>
      <c r="E73" s="9"/>
      <c r="F73" s="9"/>
      <c r="G73" s="10"/>
      <c r="H73" s="9"/>
      <c r="I73" s="10">
        <v>99.01</v>
      </c>
      <c r="J73" s="10">
        <v>118.81</v>
      </c>
      <c r="K73" s="10">
        <v>99.01</v>
      </c>
      <c r="L73" s="10">
        <v>118.81</v>
      </c>
    </row>
    <row r="74" spans="2:12" s="14" customFormat="1" ht="17.850000000000001" customHeight="1" x14ac:dyDescent="0.25">
      <c r="B74" s="9">
        <v>2</v>
      </c>
      <c r="C74" s="15" t="s">
        <v>114</v>
      </c>
      <c r="D74" s="9" t="s">
        <v>69</v>
      </c>
      <c r="E74" s="9"/>
      <c r="F74" s="9"/>
      <c r="G74" s="10"/>
      <c r="H74" s="9"/>
      <c r="I74" s="10">
        <v>51.42</v>
      </c>
      <c r="J74" s="10">
        <v>61.7</v>
      </c>
      <c r="K74" s="9">
        <v>47.15</v>
      </c>
      <c r="L74" s="10">
        <v>56.58</v>
      </c>
    </row>
    <row r="75" spans="2:12" s="14" customFormat="1" ht="17.850000000000001" customHeight="1" x14ac:dyDescent="0.25">
      <c r="B75" s="9">
        <v>3</v>
      </c>
      <c r="C75" s="15" t="s">
        <v>70</v>
      </c>
      <c r="D75" s="9" t="s">
        <v>71</v>
      </c>
      <c r="E75" s="9"/>
      <c r="F75" s="9"/>
      <c r="G75" s="10"/>
      <c r="H75" s="9"/>
      <c r="I75" s="9">
        <v>38.380000000000003</v>
      </c>
      <c r="J75" s="9">
        <v>46.06</v>
      </c>
      <c r="K75" s="10">
        <v>41.61</v>
      </c>
      <c r="L75" s="10">
        <v>49.93</v>
      </c>
    </row>
    <row r="76" spans="2:12" s="14" customFormat="1" ht="17.850000000000001" customHeight="1" x14ac:dyDescent="0.25">
      <c r="B76" s="9">
        <v>4</v>
      </c>
      <c r="C76" s="15" t="s">
        <v>72</v>
      </c>
      <c r="D76" s="9" t="s">
        <v>73</v>
      </c>
      <c r="E76" s="9"/>
      <c r="F76" s="9"/>
      <c r="G76" s="10"/>
      <c r="H76" s="9"/>
      <c r="I76" s="10">
        <v>57.8</v>
      </c>
      <c r="J76" s="9">
        <v>69.36</v>
      </c>
      <c r="K76" s="9">
        <v>57.27</v>
      </c>
      <c r="L76" s="10">
        <v>68.72</v>
      </c>
    </row>
    <row r="77" spans="2:12" s="14" customFormat="1" ht="17.850000000000001" customHeight="1" x14ac:dyDescent="0.25">
      <c r="B77" s="9">
        <v>5</v>
      </c>
      <c r="C77" s="15" t="s">
        <v>74</v>
      </c>
      <c r="D77" s="15" t="s">
        <v>75</v>
      </c>
      <c r="E77" s="9"/>
      <c r="F77" s="9"/>
      <c r="G77" s="17"/>
      <c r="H77" s="9"/>
      <c r="I77" s="10">
        <v>57.5</v>
      </c>
      <c r="J77" s="10">
        <v>69</v>
      </c>
      <c r="K77" s="10">
        <v>57.5</v>
      </c>
      <c r="L77" s="10">
        <v>69</v>
      </c>
    </row>
    <row r="78" spans="2:12" s="14" customFormat="1" ht="17.850000000000001" customHeight="1" x14ac:dyDescent="0.25">
      <c r="B78" s="9">
        <v>6</v>
      </c>
      <c r="C78" s="9" t="s">
        <v>110</v>
      </c>
      <c r="D78" s="9" t="s">
        <v>106</v>
      </c>
      <c r="E78" s="9"/>
      <c r="F78" s="9"/>
      <c r="G78" s="9"/>
      <c r="H78" s="9"/>
      <c r="I78" s="9">
        <v>74.05</v>
      </c>
      <c r="J78" s="9">
        <v>88.86</v>
      </c>
      <c r="K78" s="10">
        <v>80.19</v>
      </c>
      <c r="L78" s="10">
        <v>96.23</v>
      </c>
    </row>
    <row r="79" spans="2:12" s="14" customFormat="1" ht="17.850000000000001" customHeight="1" x14ac:dyDescent="0.25">
      <c r="B79" s="9">
        <v>7</v>
      </c>
      <c r="C79" s="9" t="s">
        <v>76</v>
      </c>
      <c r="D79" s="9" t="s">
        <v>77</v>
      </c>
      <c r="E79" s="9"/>
      <c r="F79" s="9"/>
      <c r="G79" s="9"/>
      <c r="H79" s="9"/>
      <c r="I79" s="10">
        <v>58.76</v>
      </c>
      <c r="J79" s="10">
        <v>70.510000000000005</v>
      </c>
      <c r="K79" s="9"/>
      <c r="L79" s="9"/>
    </row>
    <row r="80" spans="2:12" s="14" customFormat="1" ht="17.850000000000001" customHeight="1" x14ac:dyDescent="0.25">
      <c r="B80" s="9">
        <v>8</v>
      </c>
      <c r="C80" s="9" t="s">
        <v>78</v>
      </c>
      <c r="D80" s="9" t="s">
        <v>79</v>
      </c>
      <c r="E80" s="9"/>
      <c r="F80" s="9"/>
      <c r="G80" s="9"/>
      <c r="H80" s="9"/>
      <c r="I80" s="10">
        <v>47.48</v>
      </c>
      <c r="J80" s="10">
        <v>56.98</v>
      </c>
      <c r="K80" s="9"/>
      <c r="L80" s="9"/>
    </row>
    <row r="81" spans="2:12" s="14" customFormat="1" ht="17.850000000000001" customHeight="1" x14ac:dyDescent="0.25">
      <c r="B81" s="9">
        <v>9</v>
      </c>
      <c r="C81" s="9" t="s">
        <v>80</v>
      </c>
      <c r="D81" s="9" t="s">
        <v>81</v>
      </c>
      <c r="E81" s="9"/>
      <c r="F81" s="9"/>
      <c r="G81" s="9"/>
      <c r="H81" s="9"/>
      <c r="I81" s="9">
        <v>39.270000000000003</v>
      </c>
      <c r="J81" s="9">
        <v>47.12</v>
      </c>
      <c r="K81" s="10"/>
      <c r="L81" s="10"/>
    </row>
    <row r="82" spans="2:12" s="14" customFormat="1" ht="17.850000000000001" customHeight="1" x14ac:dyDescent="0.25">
      <c r="B82" s="9">
        <v>10</v>
      </c>
      <c r="C82" s="15" t="s">
        <v>84</v>
      </c>
      <c r="D82" s="9" t="s">
        <v>85</v>
      </c>
      <c r="E82" s="9"/>
      <c r="F82" s="9"/>
      <c r="G82" s="9"/>
      <c r="H82" s="9"/>
      <c r="I82" s="9">
        <v>36.619999999999997</v>
      </c>
      <c r="J82" s="10">
        <v>43.94</v>
      </c>
      <c r="K82" s="9"/>
      <c r="L82" s="9"/>
    </row>
    <row r="83" spans="2:12" s="14" customFormat="1" ht="30.75" hidden="1" customHeight="1" x14ac:dyDescent="0.25">
      <c r="B83" s="9">
        <v>11</v>
      </c>
      <c r="C83" s="15" t="s">
        <v>87</v>
      </c>
      <c r="D83" s="9" t="s">
        <v>88</v>
      </c>
      <c r="E83" s="9"/>
      <c r="F83" s="9"/>
      <c r="G83" s="9"/>
      <c r="H83" s="9"/>
      <c r="I83" s="10">
        <v>48.83</v>
      </c>
      <c r="J83" s="10">
        <v>58.6</v>
      </c>
      <c r="K83" s="9">
        <v>46.28</v>
      </c>
      <c r="L83" s="10">
        <v>55.54</v>
      </c>
    </row>
    <row r="84" spans="2:12" s="14" customFormat="1" ht="29.25" customHeight="1" x14ac:dyDescent="0.25">
      <c r="B84" s="9">
        <v>12</v>
      </c>
      <c r="C84" s="9" t="s">
        <v>32</v>
      </c>
      <c r="D84" s="15" t="s">
        <v>86</v>
      </c>
      <c r="E84" s="9"/>
      <c r="F84" s="9"/>
      <c r="G84" s="9"/>
      <c r="H84" s="9"/>
      <c r="I84" s="10">
        <v>55.85</v>
      </c>
      <c r="J84" s="9">
        <v>67.02</v>
      </c>
      <c r="K84" s="10">
        <v>57.22</v>
      </c>
      <c r="L84" s="10">
        <v>68.66</v>
      </c>
    </row>
    <row r="85" spans="2:12" s="14" customFormat="1" ht="17.850000000000001" customHeight="1" x14ac:dyDescent="0.25">
      <c r="B85" s="9">
        <v>13</v>
      </c>
      <c r="C85" s="9" t="s">
        <v>33</v>
      </c>
      <c r="D85" s="9"/>
      <c r="E85" s="9"/>
      <c r="F85" s="9"/>
      <c r="G85" s="9"/>
      <c r="H85" s="9"/>
      <c r="I85" s="9">
        <v>67.52</v>
      </c>
      <c r="J85" s="9">
        <v>81.02</v>
      </c>
      <c r="K85" s="10">
        <v>66.12</v>
      </c>
      <c r="L85" s="9">
        <v>79.34</v>
      </c>
    </row>
    <row r="86" spans="2:12" s="14" customFormat="1" ht="17.850000000000001" customHeight="1" x14ac:dyDescent="0.25">
      <c r="B86" s="9">
        <v>14</v>
      </c>
      <c r="C86" s="9" t="s">
        <v>34</v>
      </c>
      <c r="D86" s="9" t="s">
        <v>35</v>
      </c>
      <c r="E86" s="9"/>
      <c r="F86" s="9"/>
      <c r="G86" s="9"/>
      <c r="H86" s="9"/>
      <c r="I86" s="10">
        <v>60.86</v>
      </c>
      <c r="J86" s="10">
        <v>73.03</v>
      </c>
      <c r="K86" s="10">
        <v>60.32</v>
      </c>
      <c r="L86" s="10">
        <v>72.38</v>
      </c>
    </row>
    <row r="87" spans="2:12" s="14" customFormat="1" ht="17.850000000000001" customHeight="1" x14ac:dyDescent="0.25">
      <c r="B87" s="9">
        <v>15</v>
      </c>
      <c r="C87" s="15" t="s">
        <v>36</v>
      </c>
      <c r="D87" s="9" t="s">
        <v>35</v>
      </c>
      <c r="E87" s="9"/>
      <c r="F87" s="9"/>
      <c r="G87" s="9"/>
      <c r="H87" s="9"/>
      <c r="I87" s="9">
        <v>76.14</v>
      </c>
      <c r="J87" s="10">
        <v>91.37</v>
      </c>
      <c r="K87" s="10">
        <v>75.599999999999994</v>
      </c>
      <c r="L87" s="10">
        <v>90.72</v>
      </c>
    </row>
    <row r="88" spans="2:12" s="14" customFormat="1" ht="17.850000000000001" customHeight="1" x14ac:dyDescent="0.25">
      <c r="B88" s="9">
        <v>16</v>
      </c>
      <c r="C88" s="15" t="s">
        <v>37</v>
      </c>
      <c r="D88" s="9" t="s">
        <v>38</v>
      </c>
      <c r="E88" s="9"/>
      <c r="F88" s="9"/>
      <c r="G88" s="9"/>
      <c r="H88" s="9"/>
      <c r="I88" s="9">
        <v>46.01</v>
      </c>
      <c r="J88" s="9">
        <v>55.21</v>
      </c>
      <c r="K88" s="9">
        <v>49.15</v>
      </c>
      <c r="L88" s="10">
        <v>58.98</v>
      </c>
    </row>
    <row r="89" spans="2:12" s="14" customFormat="1" ht="30" customHeight="1" x14ac:dyDescent="0.25">
      <c r="B89" s="9">
        <v>17</v>
      </c>
      <c r="C89" s="9" t="s">
        <v>39</v>
      </c>
      <c r="D89" s="15" t="s">
        <v>40</v>
      </c>
      <c r="E89" s="9"/>
      <c r="F89" s="9"/>
      <c r="G89" s="9"/>
      <c r="H89" s="9"/>
      <c r="I89" s="10">
        <v>40.880000000000003</v>
      </c>
      <c r="J89" s="9">
        <v>49.06</v>
      </c>
      <c r="K89" s="10">
        <v>43.99</v>
      </c>
      <c r="L89" s="10">
        <v>52.79</v>
      </c>
    </row>
    <row r="90" spans="2:12" s="14" customFormat="1" x14ac:dyDescent="0.25">
      <c r="B90" s="9"/>
      <c r="C90" s="31" t="s">
        <v>115</v>
      </c>
      <c r="D90" s="32"/>
      <c r="E90" s="32"/>
      <c r="F90" s="32"/>
      <c r="G90" s="32"/>
      <c r="H90" s="33"/>
      <c r="I90" s="10"/>
      <c r="J90" s="9"/>
      <c r="K90" s="10"/>
      <c r="L90" s="10"/>
    </row>
    <row r="91" spans="2:12" s="14" customFormat="1" x14ac:dyDescent="0.25">
      <c r="B91" s="9">
        <v>1</v>
      </c>
      <c r="C91" s="9" t="s">
        <v>16</v>
      </c>
      <c r="D91" s="9" t="s">
        <v>17</v>
      </c>
      <c r="E91" s="10">
        <v>1.57</v>
      </c>
      <c r="F91" s="10">
        <v>1.88</v>
      </c>
      <c r="G91" s="10">
        <v>34.229999999999997</v>
      </c>
      <c r="H91" s="10">
        <v>41.08</v>
      </c>
      <c r="I91" s="10"/>
      <c r="J91" s="9"/>
      <c r="K91" s="10"/>
      <c r="L91" s="10"/>
    </row>
    <row r="92" spans="2:12" s="14" customFormat="1" x14ac:dyDescent="0.25">
      <c r="B92" s="9">
        <v>2</v>
      </c>
      <c r="C92" s="9" t="s">
        <v>18</v>
      </c>
      <c r="D92" s="9" t="s">
        <v>19</v>
      </c>
      <c r="E92" s="10">
        <v>1.77</v>
      </c>
      <c r="F92" s="10">
        <v>2.12</v>
      </c>
      <c r="G92" s="10">
        <v>33.119999999999997</v>
      </c>
      <c r="H92" s="10">
        <v>39.74</v>
      </c>
      <c r="I92" s="10"/>
      <c r="J92" s="9"/>
      <c r="K92" s="10"/>
      <c r="L92" s="10"/>
    </row>
    <row r="93" spans="2:12" s="14" customFormat="1" x14ac:dyDescent="0.25">
      <c r="B93" s="9">
        <v>3</v>
      </c>
      <c r="C93" s="9" t="s">
        <v>20</v>
      </c>
      <c r="D93" s="9" t="s">
        <v>21</v>
      </c>
      <c r="E93" s="10">
        <v>1.58</v>
      </c>
      <c r="F93" s="10">
        <v>1.9</v>
      </c>
      <c r="G93" s="10">
        <v>33.119999999999997</v>
      </c>
      <c r="H93" s="10">
        <v>39.74</v>
      </c>
      <c r="I93" s="10"/>
      <c r="J93" s="9"/>
      <c r="K93" s="10"/>
      <c r="L93" s="10"/>
    </row>
    <row r="94" spans="2:12" s="14" customFormat="1" x14ac:dyDescent="0.25">
      <c r="B94" s="9">
        <v>4</v>
      </c>
      <c r="C94" s="9" t="s">
        <v>22</v>
      </c>
      <c r="D94" s="9" t="s">
        <v>23</v>
      </c>
      <c r="E94" s="9">
        <v>2.09</v>
      </c>
      <c r="F94" s="9">
        <v>2.5099999999999998</v>
      </c>
      <c r="G94" s="10">
        <v>35.79</v>
      </c>
      <c r="H94" s="9">
        <v>42.95</v>
      </c>
      <c r="I94" s="10"/>
      <c r="J94" s="9"/>
      <c r="K94" s="10"/>
      <c r="L94" s="10"/>
    </row>
    <row r="95" spans="2:12" s="14" customFormat="1" x14ac:dyDescent="0.25">
      <c r="B95" s="9">
        <v>6</v>
      </c>
      <c r="C95" s="9" t="s">
        <v>26</v>
      </c>
      <c r="D95" s="9" t="s">
        <v>27</v>
      </c>
      <c r="E95" s="10">
        <v>2.1</v>
      </c>
      <c r="F95" s="9">
        <v>2.52</v>
      </c>
      <c r="G95" s="10">
        <v>38.18</v>
      </c>
      <c r="H95" s="9">
        <v>45.82</v>
      </c>
      <c r="I95" s="10"/>
      <c r="J95" s="9"/>
      <c r="K95" s="10"/>
      <c r="L95" s="10"/>
    </row>
    <row r="96" spans="2:12" s="14" customFormat="1" x14ac:dyDescent="0.25">
      <c r="B96" s="9">
        <v>7</v>
      </c>
      <c r="C96" s="9" t="s">
        <v>28</v>
      </c>
      <c r="D96" s="9" t="s">
        <v>29</v>
      </c>
      <c r="E96" s="9">
        <v>1.73</v>
      </c>
      <c r="F96" s="9">
        <v>2.08</v>
      </c>
      <c r="G96" s="10">
        <v>51.8</v>
      </c>
      <c r="H96" s="10">
        <v>62.16</v>
      </c>
      <c r="I96" s="10"/>
      <c r="J96" s="9"/>
      <c r="K96" s="10"/>
      <c r="L96" s="10"/>
    </row>
    <row r="97" spans="2:12" s="14" customFormat="1" ht="30" x14ac:dyDescent="0.25">
      <c r="B97" s="9">
        <v>9</v>
      </c>
      <c r="C97" s="9" t="s">
        <v>45</v>
      </c>
      <c r="D97" s="15" t="s">
        <v>61</v>
      </c>
      <c r="E97" s="10">
        <v>2.42</v>
      </c>
      <c r="F97" s="10">
        <v>2.9</v>
      </c>
      <c r="G97" s="10">
        <v>33.119999999999997</v>
      </c>
      <c r="H97" s="10">
        <v>39.74</v>
      </c>
      <c r="I97" s="10"/>
      <c r="J97" s="9"/>
      <c r="K97" s="10"/>
      <c r="L97" s="10"/>
    </row>
    <row r="98" spans="2:12" s="14" customFormat="1" x14ac:dyDescent="0.25">
      <c r="B98" s="9">
        <v>10</v>
      </c>
      <c r="C98" s="9" t="s">
        <v>46</v>
      </c>
      <c r="D98" s="15" t="s">
        <v>47</v>
      </c>
      <c r="E98" s="9">
        <v>2.2000000000000002</v>
      </c>
      <c r="F98" s="10">
        <v>2.64</v>
      </c>
      <c r="G98" s="10">
        <v>33.119999999999997</v>
      </c>
      <c r="H98" s="10">
        <v>39.74</v>
      </c>
      <c r="I98" s="10"/>
      <c r="J98" s="9"/>
      <c r="K98" s="10"/>
      <c r="L98" s="10"/>
    </row>
    <row r="99" spans="2:12" s="14" customFormat="1" ht="30" x14ac:dyDescent="0.25">
      <c r="B99" s="9">
        <v>12</v>
      </c>
      <c r="C99" s="9" t="s">
        <v>50</v>
      </c>
      <c r="D99" s="15" t="s">
        <v>51</v>
      </c>
      <c r="E99" s="10">
        <v>2.0099999999999998</v>
      </c>
      <c r="F99" s="9">
        <v>2.41</v>
      </c>
      <c r="G99" s="10">
        <v>41.38</v>
      </c>
      <c r="H99" s="10">
        <v>49.66</v>
      </c>
      <c r="I99" s="10"/>
      <c r="J99" s="9"/>
      <c r="K99" s="10"/>
      <c r="L99" s="10"/>
    </row>
    <row r="100" spans="2:12" s="14" customFormat="1" ht="30" x14ac:dyDescent="0.25">
      <c r="B100" s="9">
        <v>14</v>
      </c>
      <c r="C100" s="9" t="s">
        <v>55</v>
      </c>
      <c r="D100" s="15" t="s">
        <v>56</v>
      </c>
      <c r="E100" s="10">
        <v>2.44</v>
      </c>
      <c r="F100" s="10">
        <v>2.93</v>
      </c>
      <c r="G100" s="10">
        <v>41.38</v>
      </c>
      <c r="H100" s="10">
        <v>49.66</v>
      </c>
      <c r="I100" s="10"/>
      <c r="J100" s="9"/>
      <c r="K100" s="10"/>
      <c r="L100" s="10"/>
    </row>
    <row r="101" spans="2:12" s="14" customFormat="1" ht="45" x14ac:dyDescent="0.25">
      <c r="B101" s="9">
        <v>15</v>
      </c>
      <c r="C101" s="9" t="s">
        <v>57</v>
      </c>
      <c r="D101" s="15" t="s">
        <v>58</v>
      </c>
      <c r="E101" s="9">
        <v>2.4300000000000002</v>
      </c>
      <c r="F101" s="10">
        <v>2.92</v>
      </c>
      <c r="G101" s="10">
        <v>41.38</v>
      </c>
      <c r="H101" s="10">
        <v>49.66</v>
      </c>
      <c r="I101" s="10"/>
      <c r="J101" s="9"/>
      <c r="K101" s="10"/>
      <c r="L101" s="10"/>
    </row>
    <row r="102" spans="2:12" s="14" customFormat="1" x14ac:dyDescent="0.25">
      <c r="B102" s="9">
        <v>17</v>
      </c>
      <c r="C102" s="9" t="s">
        <v>62</v>
      </c>
      <c r="D102" s="15" t="s">
        <v>63</v>
      </c>
      <c r="E102" s="10">
        <v>1.74</v>
      </c>
      <c r="F102" s="10">
        <v>2.09</v>
      </c>
      <c r="G102" s="10">
        <v>65.33</v>
      </c>
      <c r="H102" s="9">
        <v>78.400000000000006</v>
      </c>
      <c r="I102" s="10"/>
      <c r="J102" s="9"/>
      <c r="K102" s="10"/>
      <c r="L102" s="10"/>
    </row>
    <row r="103" spans="2:12" s="14" customFormat="1" x14ac:dyDescent="0.25">
      <c r="B103" s="9">
        <v>18</v>
      </c>
      <c r="C103" s="9" t="s">
        <v>64</v>
      </c>
      <c r="D103" s="15" t="s">
        <v>65</v>
      </c>
      <c r="E103" s="10">
        <v>1.33</v>
      </c>
      <c r="F103" s="10">
        <v>1.6</v>
      </c>
      <c r="G103" s="10">
        <v>107.43</v>
      </c>
      <c r="H103" s="10">
        <v>128.91999999999999</v>
      </c>
      <c r="I103" s="10"/>
      <c r="J103" s="9"/>
      <c r="K103" s="10"/>
      <c r="L103" s="10"/>
    </row>
    <row r="104" spans="2:12" s="14" customFormat="1" x14ac:dyDescent="0.25">
      <c r="B104" s="9">
        <v>19</v>
      </c>
      <c r="C104" s="9" t="s">
        <v>90</v>
      </c>
      <c r="D104" s="15" t="s">
        <v>91</v>
      </c>
      <c r="E104" s="9">
        <v>0.92</v>
      </c>
      <c r="F104" s="10">
        <v>1.1000000000000001</v>
      </c>
      <c r="G104" s="10">
        <v>26.97</v>
      </c>
      <c r="H104" s="10">
        <v>32.36</v>
      </c>
      <c r="I104" s="10"/>
      <c r="J104" s="9"/>
      <c r="K104" s="10"/>
      <c r="L104" s="10"/>
    </row>
    <row r="105" spans="2:12" s="14" customFormat="1" x14ac:dyDescent="0.25">
      <c r="B105" s="9">
        <v>20</v>
      </c>
      <c r="C105" s="9" t="s">
        <v>94</v>
      </c>
      <c r="D105" s="15" t="s">
        <v>95</v>
      </c>
      <c r="E105" s="9">
        <v>0.92</v>
      </c>
      <c r="F105" s="10">
        <v>1.1000000000000001</v>
      </c>
      <c r="G105" s="10">
        <v>31.66</v>
      </c>
      <c r="H105" s="10">
        <v>37.99</v>
      </c>
      <c r="I105" s="10"/>
      <c r="J105" s="9"/>
      <c r="K105" s="10"/>
      <c r="L105" s="10"/>
    </row>
    <row r="106" spans="2:12" s="14" customFormat="1" x14ac:dyDescent="0.25">
      <c r="B106" s="9">
        <v>21</v>
      </c>
      <c r="C106" s="9" t="s">
        <v>96</v>
      </c>
      <c r="D106" s="15" t="s">
        <v>97</v>
      </c>
      <c r="E106" s="10">
        <v>0.9</v>
      </c>
      <c r="F106" s="10">
        <v>1.08</v>
      </c>
      <c r="G106" s="10">
        <v>26.08</v>
      </c>
      <c r="H106" s="10">
        <v>31.3</v>
      </c>
      <c r="I106" s="10"/>
      <c r="J106" s="9"/>
      <c r="K106" s="10"/>
      <c r="L106" s="10"/>
    </row>
    <row r="107" spans="2:12" s="14" customFormat="1" x14ac:dyDescent="0.25">
      <c r="B107" s="9">
        <v>22</v>
      </c>
      <c r="C107" s="16" t="s">
        <v>99</v>
      </c>
      <c r="D107" s="15" t="s">
        <v>98</v>
      </c>
      <c r="E107" s="10">
        <v>0.8</v>
      </c>
      <c r="F107" s="10">
        <v>0.96</v>
      </c>
      <c r="G107" s="10">
        <v>25.23</v>
      </c>
      <c r="H107" s="9">
        <v>30.28</v>
      </c>
      <c r="I107" s="10"/>
      <c r="J107" s="9"/>
      <c r="K107" s="10"/>
      <c r="L107" s="10"/>
    </row>
    <row r="108" spans="2:12" s="14" customFormat="1" x14ac:dyDescent="0.25">
      <c r="B108" s="9">
        <v>23</v>
      </c>
      <c r="C108" s="9" t="s">
        <v>100</v>
      </c>
      <c r="D108" s="15" t="s">
        <v>101</v>
      </c>
      <c r="E108" s="10">
        <v>0.81</v>
      </c>
      <c r="F108" s="10">
        <v>0.97</v>
      </c>
      <c r="G108" s="10">
        <v>25.71</v>
      </c>
      <c r="H108" s="9">
        <v>30.85</v>
      </c>
      <c r="I108" s="10"/>
      <c r="J108" s="9"/>
      <c r="K108" s="10"/>
      <c r="L108" s="10"/>
    </row>
    <row r="109" spans="2:12" s="14" customFormat="1" x14ac:dyDescent="0.25">
      <c r="B109" s="9">
        <v>24</v>
      </c>
      <c r="C109" s="9" t="s">
        <v>102</v>
      </c>
      <c r="D109" s="15" t="s">
        <v>103</v>
      </c>
      <c r="E109" s="9">
        <v>0.48</v>
      </c>
      <c r="F109" s="10">
        <v>0.57999999999999996</v>
      </c>
      <c r="G109" s="10">
        <v>25.32</v>
      </c>
      <c r="H109" s="10">
        <v>30.38</v>
      </c>
      <c r="I109" s="10"/>
      <c r="J109" s="9"/>
      <c r="K109" s="10"/>
      <c r="L109" s="10"/>
    </row>
    <row r="110" spans="2:12" s="14" customFormat="1" ht="30" x14ac:dyDescent="0.25">
      <c r="B110" s="9">
        <v>25</v>
      </c>
      <c r="C110" s="15" t="s">
        <v>104</v>
      </c>
      <c r="D110" s="15" t="s">
        <v>105</v>
      </c>
      <c r="E110" s="9">
        <v>0.48</v>
      </c>
      <c r="F110" s="10">
        <v>0.57999999999999996</v>
      </c>
      <c r="G110" s="10">
        <v>25.32</v>
      </c>
      <c r="H110" s="10">
        <v>30.38</v>
      </c>
      <c r="I110" s="10"/>
      <c r="J110" s="9"/>
      <c r="K110" s="10"/>
      <c r="L110" s="10"/>
    </row>
    <row r="111" spans="2:12" s="14" customFormat="1" x14ac:dyDescent="0.25">
      <c r="B111" s="9">
        <v>26</v>
      </c>
      <c r="C111" s="15" t="s">
        <v>60</v>
      </c>
      <c r="D111" s="15" t="s">
        <v>59</v>
      </c>
      <c r="E111" s="9">
        <v>1.41</v>
      </c>
      <c r="F111" s="10">
        <v>1.69</v>
      </c>
      <c r="G111" s="10">
        <v>72.239999999999995</v>
      </c>
      <c r="H111" s="9">
        <v>86.69</v>
      </c>
      <c r="I111" s="10"/>
      <c r="J111" s="9"/>
      <c r="K111" s="10"/>
      <c r="L111" s="10"/>
    </row>
    <row r="112" spans="2:12" s="14" customFormat="1" x14ac:dyDescent="0.25">
      <c r="B112" s="9"/>
      <c r="C112" s="9"/>
      <c r="D112" s="31" t="s">
        <v>115</v>
      </c>
      <c r="E112" s="32"/>
      <c r="F112" s="32"/>
      <c r="G112" s="32"/>
      <c r="H112" s="32"/>
      <c r="I112" s="32"/>
      <c r="J112" s="32"/>
      <c r="K112" s="32"/>
      <c r="L112" s="33"/>
    </row>
    <row r="113" spans="2:12" s="14" customFormat="1" ht="30" x14ac:dyDescent="0.25">
      <c r="B113" s="9">
        <v>1</v>
      </c>
      <c r="C113" s="15" t="s">
        <v>66</v>
      </c>
      <c r="D113" s="9"/>
      <c r="E113" s="9"/>
      <c r="F113" s="9"/>
      <c r="G113" s="10"/>
      <c r="H113" s="9"/>
      <c r="I113" s="10">
        <v>97.24</v>
      </c>
      <c r="J113" s="10">
        <v>116.69</v>
      </c>
      <c r="K113" s="10">
        <v>97.24</v>
      </c>
      <c r="L113" s="10">
        <v>116.69</v>
      </c>
    </row>
    <row r="114" spans="2:12" s="14" customFormat="1" x14ac:dyDescent="0.25">
      <c r="B114" s="9">
        <v>2</v>
      </c>
      <c r="C114" s="15" t="s">
        <v>114</v>
      </c>
      <c r="D114" s="9" t="s">
        <v>69</v>
      </c>
      <c r="E114" s="9"/>
      <c r="F114" s="9"/>
      <c r="G114" s="10"/>
      <c r="H114" s="9"/>
      <c r="I114" s="10">
        <v>50.5</v>
      </c>
      <c r="J114" s="10">
        <v>60.6</v>
      </c>
      <c r="K114" s="10">
        <v>46.31</v>
      </c>
      <c r="L114" s="10">
        <v>55.57</v>
      </c>
    </row>
    <row r="115" spans="2:12" s="14" customFormat="1" x14ac:dyDescent="0.25">
      <c r="B115" s="9">
        <v>3</v>
      </c>
      <c r="C115" s="15" t="s">
        <v>70</v>
      </c>
      <c r="D115" s="9" t="s">
        <v>71</v>
      </c>
      <c r="E115" s="9"/>
      <c r="F115" s="9"/>
      <c r="G115" s="10"/>
      <c r="H115" s="9"/>
      <c r="I115" s="9">
        <v>37.42</v>
      </c>
      <c r="J115" s="10">
        <v>44.9</v>
      </c>
      <c r="K115" s="10">
        <v>40.869999999999997</v>
      </c>
      <c r="L115" s="10">
        <v>49.04</v>
      </c>
    </row>
    <row r="116" spans="2:12" s="14" customFormat="1" x14ac:dyDescent="0.25">
      <c r="B116" s="9">
        <v>4</v>
      </c>
      <c r="C116" s="15" t="s">
        <v>72</v>
      </c>
      <c r="D116" s="9" t="s">
        <v>73</v>
      </c>
      <c r="E116" s="9"/>
      <c r="F116" s="9"/>
      <c r="G116" s="10"/>
      <c r="H116" s="9"/>
      <c r="I116" s="10">
        <v>56.77</v>
      </c>
      <c r="J116" s="10">
        <v>68.12</v>
      </c>
      <c r="K116" s="9">
        <v>56.24</v>
      </c>
      <c r="L116" s="10">
        <v>67.489999999999995</v>
      </c>
    </row>
    <row r="117" spans="2:12" s="14" customFormat="1" x14ac:dyDescent="0.25">
      <c r="B117" s="9">
        <v>5</v>
      </c>
      <c r="C117" s="15" t="s">
        <v>74</v>
      </c>
      <c r="D117" s="15" t="s">
        <v>75</v>
      </c>
      <c r="E117" s="9"/>
      <c r="F117" s="9"/>
      <c r="G117" s="17"/>
      <c r="H117" s="9"/>
      <c r="I117" s="9">
        <v>57.46</v>
      </c>
      <c r="J117" s="10">
        <v>67.760000000000005</v>
      </c>
      <c r="K117" s="9">
        <v>56.47</v>
      </c>
      <c r="L117" s="10">
        <v>67.760000000000005</v>
      </c>
    </row>
    <row r="118" spans="2:12" s="14" customFormat="1" x14ac:dyDescent="0.25">
      <c r="B118" s="9">
        <v>6</v>
      </c>
      <c r="C118" s="9" t="s">
        <v>110</v>
      </c>
      <c r="D118" s="9" t="s">
        <v>106</v>
      </c>
      <c r="E118" s="9"/>
      <c r="F118" s="9"/>
      <c r="G118" s="9"/>
      <c r="H118" s="9"/>
      <c r="I118" s="9">
        <v>72.73</v>
      </c>
      <c r="J118" s="9">
        <v>78.28</v>
      </c>
      <c r="K118" s="10">
        <v>78.760000000000005</v>
      </c>
      <c r="L118" s="10">
        <v>94.51</v>
      </c>
    </row>
    <row r="119" spans="2:12" s="14" customFormat="1" x14ac:dyDescent="0.25">
      <c r="B119" s="9">
        <v>7</v>
      </c>
      <c r="C119" s="9" t="s">
        <v>76</v>
      </c>
      <c r="D119" s="9" t="s">
        <v>77</v>
      </c>
      <c r="E119" s="9"/>
      <c r="F119" s="9"/>
      <c r="G119" s="9"/>
      <c r="H119" s="9"/>
      <c r="I119" s="10">
        <v>57.71</v>
      </c>
      <c r="J119" s="10">
        <v>69.25</v>
      </c>
      <c r="K119" s="9"/>
      <c r="L119" s="9"/>
    </row>
    <row r="120" spans="2:12" s="14" customFormat="1" x14ac:dyDescent="0.25">
      <c r="B120" s="9">
        <v>8</v>
      </c>
      <c r="C120" s="9" t="s">
        <v>78</v>
      </c>
      <c r="D120" s="9" t="s">
        <v>79</v>
      </c>
      <c r="E120" s="9"/>
      <c r="F120" s="9"/>
      <c r="G120" s="9"/>
      <c r="H120" s="9"/>
      <c r="I120" s="10">
        <v>46.63</v>
      </c>
      <c r="J120" s="10">
        <v>55.96</v>
      </c>
      <c r="K120" s="9"/>
      <c r="L120" s="9"/>
    </row>
    <row r="121" spans="2:12" s="14" customFormat="1" x14ac:dyDescent="0.25">
      <c r="B121" s="9">
        <v>9</v>
      </c>
      <c r="C121" s="9" t="s">
        <v>80</v>
      </c>
      <c r="D121" s="9" t="s">
        <v>81</v>
      </c>
      <c r="E121" s="9"/>
      <c r="F121" s="9"/>
      <c r="G121" s="9"/>
      <c r="H121" s="9"/>
      <c r="I121" s="9">
        <v>38.57</v>
      </c>
      <c r="J121" s="9">
        <v>46.28</v>
      </c>
      <c r="K121" s="10"/>
      <c r="L121" s="10"/>
    </row>
    <row r="122" spans="2:12" s="14" customFormat="1" x14ac:dyDescent="0.25">
      <c r="B122" s="9">
        <v>10</v>
      </c>
      <c r="C122" s="15" t="s">
        <v>84</v>
      </c>
      <c r="D122" s="9" t="s">
        <v>85</v>
      </c>
      <c r="E122" s="9"/>
      <c r="F122" s="9"/>
      <c r="G122" s="9"/>
      <c r="H122" s="9"/>
      <c r="I122" s="9">
        <v>35.97</v>
      </c>
      <c r="J122" s="10">
        <v>43.16</v>
      </c>
      <c r="K122" s="9"/>
      <c r="L122" s="9"/>
    </row>
    <row r="123" spans="2:12" s="14" customFormat="1" ht="45" hidden="1" x14ac:dyDescent="0.25">
      <c r="B123" s="9">
        <v>11</v>
      </c>
      <c r="C123" s="15" t="s">
        <v>87</v>
      </c>
      <c r="D123" s="9" t="s">
        <v>88</v>
      </c>
      <c r="E123" s="9"/>
      <c r="F123" s="9"/>
      <c r="G123" s="9"/>
      <c r="H123" s="9"/>
      <c r="I123" s="10">
        <v>47.96</v>
      </c>
      <c r="J123" s="9">
        <v>57.55</v>
      </c>
      <c r="K123" s="9">
        <v>45.45</v>
      </c>
      <c r="L123" s="10">
        <v>54.54</v>
      </c>
    </row>
    <row r="124" spans="2:12" s="14" customFormat="1" ht="30" x14ac:dyDescent="0.25">
      <c r="B124" s="9">
        <v>12</v>
      </c>
      <c r="C124" s="9" t="s">
        <v>32</v>
      </c>
      <c r="D124" s="15" t="s">
        <v>86</v>
      </c>
      <c r="E124" s="9"/>
      <c r="F124" s="9"/>
      <c r="G124" s="9"/>
      <c r="H124" s="9"/>
      <c r="I124" s="10">
        <v>54.86</v>
      </c>
      <c r="J124" s="9">
        <v>65.83</v>
      </c>
      <c r="K124" s="10">
        <v>56.2</v>
      </c>
      <c r="L124" s="10">
        <v>33.24</v>
      </c>
    </row>
    <row r="125" spans="2:12" s="14" customFormat="1" x14ac:dyDescent="0.25">
      <c r="B125" s="9">
        <v>13</v>
      </c>
      <c r="C125" s="9" t="s">
        <v>33</v>
      </c>
      <c r="D125" s="9"/>
      <c r="E125" s="9"/>
      <c r="F125" s="9"/>
      <c r="G125" s="9"/>
      <c r="H125" s="9"/>
      <c r="I125" s="9">
        <v>66.319999999999993</v>
      </c>
      <c r="J125" s="9">
        <v>79.58</v>
      </c>
      <c r="K125" s="10">
        <v>64.94</v>
      </c>
      <c r="L125" s="9">
        <v>77.930000000000007</v>
      </c>
    </row>
    <row r="126" spans="2:12" s="14" customFormat="1" x14ac:dyDescent="0.25">
      <c r="B126" s="9">
        <v>14</v>
      </c>
      <c r="C126" s="9" t="s">
        <v>34</v>
      </c>
      <c r="D126" s="9" t="s">
        <v>35</v>
      </c>
      <c r="E126" s="9"/>
      <c r="F126" s="9"/>
      <c r="G126" s="9"/>
      <c r="H126" s="9"/>
      <c r="I126" s="10">
        <v>59.77</v>
      </c>
      <c r="J126" s="10">
        <v>71.72</v>
      </c>
      <c r="K126" s="10">
        <v>59.25</v>
      </c>
      <c r="L126" s="10">
        <v>71.099999999999994</v>
      </c>
    </row>
    <row r="127" spans="2:12" s="14" customFormat="1" x14ac:dyDescent="0.25">
      <c r="B127" s="9">
        <v>15</v>
      </c>
      <c r="C127" s="15" t="s">
        <v>36</v>
      </c>
      <c r="D127" s="9" t="s">
        <v>35</v>
      </c>
      <c r="E127" s="9"/>
      <c r="F127" s="9"/>
      <c r="G127" s="9"/>
      <c r="H127" s="9"/>
      <c r="I127" s="9">
        <v>74.78</v>
      </c>
      <c r="J127" s="10">
        <v>89.74</v>
      </c>
      <c r="K127" s="10">
        <v>74.25</v>
      </c>
      <c r="L127" s="10">
        <v>89.1</v>
      </c>
    </row>
    <row r="128" spans="2:12" s="14" customFormat="1" x14ac:dyDescent="0.25">
      <c r="B128" s="9">
        <v>16</v>
      </c>
      <c r="C128" s="15" t="s">
        <v>37</v>
      </c>
      <c r="D128" s="9" t="s">
        <v>38</v>
      </c>
      <c r="E128" s="9"/>
      <c r="F128" s="9"/>
      <c r="G128" s="9"/>
      <c r="H128" s="9"/>
      <c r="I128" s="9">
        <v>45.19</v>
      </c>
      <c r="J128" s="10">
        <v>54.23</v>
      </c>
      <c r="K128" s="9">
        <v>48.27</v>
      </c>
      <c r="L128" s="10">
        <v>57.92</v>
      </c>
    </row>
    <row r="129" spans="2:12" s="14" customFormat="1" ht="30" x14ac:dyDescent="0.25">
      <c r="B129" s="9">
        <v>17</v>
      </c>
      <c r="C129" s="9" t="s">
        <v>39</v>
      </c>
      <c r="D129" s="15" t="s">
        <v>40</v>
      </c>
      <c r="E129" s="9"/>
      <c r="F129" s="9"/>
      <c r="G129" s="9"/>
      <c r="H129" s="9"/>
      <c r="I129" s="10">
        <v>40.15</v>
      </c>
      <c r="J129" s="9">
        <v>48.18</v>
      </c>
      <c r="K129" s="10">
        <v>43.21</v>
      </c>
      <c r="L129" s="10">
        <v>51.85</v>
      </c>
    </row>
    <row r="131" spans="2:12" x14ac:dyDescent="0.25">
      <c r="C131" s="19" t="s">
        <v>117</v>
      </c>
      <c r="D131" s="19"/>
      <c r="E131" s="19"/>
      <c r="F131" s="19"/>
      <c r="G131" s="19"/>
      <c r="H131" s="19"/>
      <c r="I131" s="19"/>
      <c r="J131" s="1"/>
    </row>
    <row r="132" spans="2:12" ht="23.25" customHeight="1" x14ac:dyDescent="0.25">
      <c r="B132" s="18"/>
      <c r="C132" s="18"/>
      <c r="D132" s="18"/>
    </row>
  </sheetData>
  <mergeCells count="13">
    <mergeCell ref="C10:H10"/>
    <mergeCell ref="B6:K6"/>
    <mergeCell ref="G1:L1"/>
    <mergeCell ref="G2:L2"/>
    <mergeCell ref="G3:L3"/>
    <mergeCell ref="G4:L4"/>
    <mergeCell ref="B132:D132"/>
    <mergeCell ref="D32:L32"/>
    <mergeCell ref="C50:H50"/>
    <mergeCell ref="D72:L72"/>
    <mergeCell ref="C90:H90"/>
    <mergeCell ref="D112:L112"/>
    <mergeCell ref="C131:I131"/>
  </mergeCells>
  <pageMargins left="0.51181102362204722" right="0.51181102362204722" top="0.15748031496062992" bottom="0.15748031496062992" header="0.31496062992125984" footer="0.31496062992125984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AA2B5-90C0-4A85-BD71-A7401B588DE3}">
  <dimension ref="B1:L135"/>
  <sheetViews>
    <sheetView tabSelected="1" workbookViewId="0">
      <selection activeCell="A11" sqref="A11:XFD132"/>
    </sheetView>
  </sheetViews>
  <sheetFormatPr defaultRowHeight="15" x14ac:dyDescent="0.25"/>
  <cols>
    <col min="1" max="1" width="2" customWidth="1"/>
    <col min="2" max="2" width="4.42578125" customWidth="1"/>
    <col min="3" max="3" width="23.5703125" customWidth="1"/>
    <col min="4" max="4" width="22.7109375" customWidth="1"/>
    <col min="12" max="12" width="12.42578125" customWidth="1"/>
    <col min="13" max="13" width="10" customWidth="1"/>
    <col min="15" max="15" width="18.85546875" customWidth="1"/>
  </cols>
  <sheetData>
    <row r="1" spans="2:12" x14ac:dyDescent="0.25">
      <c r="G1" s="19" t="s">
        <v>0</v>
      </c>
      <c r="H1" s="19"/>
      <c r="I1" s="19"/>
      <c r="J1" s="19"/>
      <c r="K1" s="19"/>
      <c r="L1" s="34"/>
    </row>
    <row r="2" spans="2:12" x14ac:dyDescent="0.25">
      <c r="G2" s="19" t="s">
        <v>1</v>
      </c>
      <c r="H2" s="19"/>
      <c r="I2" s="19"/>
      <c r="J2" s="19"/>
      <c r="K2" s="19"/>
      <c r="L2" s="34"/>
    </row>
    <row r="3" spans="2:12" x14ac:dyDescent="0.25">
      <c r="G3" s="19" t="s">
        <v>2</v>
      </c>
      <c r="H3" s="19"/>
      <c r="I3" s="19"/>
      <c r="J3" s="19"/>
      <c r="K3" s="19"/>
      <c r="L3" s="34"/>
    </row>
    <row r="4" spans="2:12" x14ac:dyDescent="0.25">
      <c r="G4" s="19" t="s">
        <v>111</v>
      </c>
      <c r="H4" s="19"/>
      <c r="I4" s="19"/>
      <c r="J4" s="19"/>
      <c r="K4" s="19"/>
      <c r="L4" s="34"/>
    </row>
    <row r="5" spans="2:12" ht="5.25" customHeight="1" x14ac:dyDescent="0.25">
      <c r="G5" s="1"/>
      <c r="H5" s="1"/>
      <c r="I5" s="1"/>
      <c r="J5" s="1"/>
      <c r="K5" s="1"/>
    </row>
    <row r="6" spans="2:12" x14ac:dyDescent="0.25">
      <c r="B6" s="24" t="s">
        <v>4</v>
      </c>
      <c r="C6" s="24"/>
      <c r="D6" s="24"/>
      <c r="E6" s="24"/>
      <c r="F6" s="24"/>
      <c r="G6" s="24"/>
      <c r="H6" s="24"/>
      <c r="I6" s="24"/>
      <c r="J6" s="24"/>
      <c r="K6" s="24"/>
    </row>
    <row r="7" spans="2:12" x14ac:dyDescent="0.25">
      <c r="C7" t="s">
        <v>119</v>
      </c>
    </row>
    <row r="8" spans="2:12" ht="105" x14ac:dyDescent="0.25">
      <c r="B8" s="13" t="s">
        <v>5</v>
      </c>
      <c r="C8" s="13" t="s">
        <v>6</v>
      </c>
      <c r="D8" s="12" t="s">
        <v>7</v>
      </c>
      <c r="E8" s="13" t="s">
        <v>8</v>
      </c>
      <c r="F8" s="13" t="s">
        <v>9</v>
      </c>
      <c r="G8" s="13" t="s">
        <v>10</v>
      </c>
      <c r="H8" s="13" t="s">
        <v>11</v>
      </c>
      <c r="I8" s="13" t="s">
        <v>12</v>
      </c>
      <c r="J8" s="13" t="s">
        <v>13</v>
      </c>
      <c r="K8" s="13" t="s">
        <v>14</v>
      </c>
      <c r="L8" s="13" t="s">
        <v>15</v>
      </c>
    </row>
    <row r="9" spans="2:12" x14ac:dyDescent="0.25">
      <c r="B9" s="12">
        <v>1</v>
      </c>
      <c r="C9" s="12">
        <v>2</v>
      </c>
      <c r="D9" s="12">
        <v>3</v>
      </c>
      <c r="E9" s="12">
        <v>4</v>
      </c>
      <c r="F9" s="12">
        <v>5</v>
      </c>
      <c r="G9" s="12">
        <v>6</v>
      </c>
      <c r="H9" s="12">
        <v>7</v>
      </c>
      <c r="I9" s="12">
        <v>8</v>
      </c>
      <c r="J9" s="12">
        <v>9</v>
      </c>
      <c r="K9" s="12">
        <v>10</v>
      </c>
      <c r="L9" s="12">
        <v>11</v>
      </c>
    </row>
    <row r="10" spans="2:12" s="14" customFormat="1" ht="46.5" customHeight="1" x14ac:dyDescent="0.25">
      <c r="B10" s="9"/>
      <c r="C10" s="28" t="s">
        <v>112</v>
      </c>
      <c r="D10" s="29"/>
      <c r="E10" s="29"/>
      <c r="F10" s="29"/>
      <c r="G10" s="29"/>
      <c r="H10" s="30"/>
      <c r="I10" s="9"/>
      <c r="J10" s="9"/>
      <c r="K10" s="9"/>
      <c r="L10" s="9"/>
    </row>
    <row r="11" spans="2:12" s="14" customFormat="1" x14ac:dyDescent="0.25">
      <c r="B11" s="9">
        <v>1</v>
      </c>
      <c r="C11" s="9" t="s">
        <v>16</v>
      </c>
      <c r="D11" s="9" t="s">
        <v>17</v>
      </c>
      <c r="E11" s="10">
        <v>1.74</v>
      </c>
      <c r="F11" s="10">
        <v>2.09</v>
      </c>
      <c r="G11" s="9">
        <v>35.06</v>
      </c>
      <c r="H11" s="10">
        <v>42.07</v>
      </c>
      <c r="I11" s="9"/>
      <c r="J11" s="9"/>
      <c r="K11" s="9"/>
      <c r="L11" s="9"/>
    </row>
    <row r="12" spans="2:12" s="14" customFormat="1" x14ac:dyDescent="0.25">
      <c r="B12" s="9">
        <v>2</v>
      </c>
      <c r="C12" s="9" t="s">
        <v>18</v>
      </c>
      <c r="D12" s="9" t="s">
        <v>19</v>
      </c>
      <c r="E12" s="10">
        <v>1.94</v>
      </c>
      <c r="F12" s="9">
        <v>2.33</v>
      </c>
      <c r="G12" s="10">
        <v>33.94</v>
      </c>
      <c r="H12" s="10">
        <v>40.729999999999997</v>
      </c>
      <c r="I12" s="9"/>
      <c r="J12" s="9"/>
      <c r="K12" s="9"/>
      <c r="L12" s="9"/>
    </row>
    <row r="13" spans="2:12" s="14" customFormat="1" x14ac:dyDescent="0.25">
      <c r="B13" s="9">
        <v>3</v>
      </c>
      <c r="C13" s="9" t="s">
        <v>20</v>
      </c>
      <c r="D13" s="9" t="s">
        <v>21</v>
      </c>
      <c r="E13" s="10">
        <v>1.75</v>
      </c>
      <c r="F13" s="10">
        <v>2.1</v>
      </c>
      <c r="G13" s="10">
        <v>33.94</v>
      </c>
      <c r="H13" s="10">
        <v>40.729999999999997</v>
      </c>
      <c r="I13" s="9"/>
      <c r="J13" s="9"/>
      <c r="K13" s="9"/>
      <c r="L13" s="9"/>
    </row>
    <row r="14" spans="2:12" s="14" customFormat="1" x14ac:dyDescent="0.25">
      <c r="B14" s="9">
        <v>4</v>
      </c>
      <c r="C14" s="9" t="s">
        <v>22</v>
      </c>
      <c r="D14" s="9" t="s">
        <v>23</v>
      </c>
      <c r="E14" s="9">
        <v>2.2999999999999998</v>
      </c>
      <c r="F14" s="9">
        <v>2.76</v>
      </c>
      <c r="G14" s="10">
        <v>36.67</v>
      </c>
      <c r="H14" s="10">
        <v>44</v>
      </c>
      <c r="I14" s="9"/>
      <c r="J14" s="9"/>
      <c r="K14" s="9"/>
      <c r="L14" s="9"/>
    </row>
    <row r="15" spans="2:12" s="14" customFormat="1" x14ac:dyDescent="0.25">
      <c r="B15" s="9">
        <v>5</v>
      </c>
      <c r="C15" s="9" t="s">
        <v>26</v>
      </c>
      <c r="D15" s="9" t="s">
        <v>27</v>
      </c>
      <c r="E15" s="9">
        <v>2.3199999999999998</v>
      </c>
      <c r="F15" s="9">
        <v>2.78</v>
      </c>
      <c r="G15" s="10">
        <v>39.28</v>
      </c>
      <c r="H15" s="9">
        <v>47.14</v>
      </c>
      <c r="I15" s="9"/>
      <c r="J15" s="9"/>
      <c r="K15" s="9"/>
      <c r="L15" s="9"/>
    </row>
    <row r="16" spans="2:12" s="14" customFormat="1" x14ac:dyDescent="0.25">
      <c r="B16" s="9">
        <v>6</v>
      </c>
      <c r="C16" s="9" t="s">
        <v>28</v>
      </c>
      <c r="D16" s="9" t="s">
        <v>29</v>
      </c>
      <c r="E16" s="9">
        <v>1.92</v>
      </c>
      <c r="F16" s="9">
        <v>2.2999999999999998</v>
      </c>
      <c r="G16" s="10">
        <v>54.13</v>
      </c>
      <c r="H16" s="10">
        <v>64.959999999999994</v>
      </c>
      <c r="I16" s="9"/>
      <c r="J16" s="9"/>
      <c r="K16" s="9"/>
      <c r="L16" s="9"/>
    </row>
    <row r="17" spans="2:12" s="14" customFormat="1" ht="30.75" customHeight="1" x14ac:dyDescent="0.25">
      <c r="B17" s="9">
        <v>7</v>
      </c>
      <c r="C17" s="9" t="s">
        <v>45</v>
      </c>
      <c r="D17" s="15" t="s">
        <v>61</v>
      </c>
      <c r="E17" s="10">
        <v>2.66</v>
      </c>
      <c r="F17" s="10">
        <v>3.17</v>
      </c>
      <c r="G17" s="10">
        <v>33.94</v>
      </c>
      <c r="H17" s="9">
        <v>40.729999999999997</v>
      </c>
      <c r="I17" s="9"/>
      <c r="J17" s="9"/>
      <c r="K17" s="9"/>
      <c r="L17" s="9"/>
    </row>
    <row r="18" spans="2:12" s="14" customFormat="1" x14ac:dyDescent="0.25">
      <c r="B18" s="9">
        <v>8</v>
      </c>
      <c r="C18" s="9" t="s">
        <v>46</v>
      </c>
      <c r="D18" s="15" t="s">
        <v>47</v>
      </c>
      <c r="E18" s="9">
        <v>2.41</v>
      </c>
      <c r="F18" s="10">
        <v>2.89</v>
      </c>
      <c r="G18" s="10">
        <v>33.94</v>
      </c>
      <c r="H18" s="9">
        <v>40.729999999999997</v>
      </c>
      <c r="I18" s="9"/>
      <c r="J18" s="9"/>
      <c r="K18" s="9"/>
      <c r="L18" s="9"/>
    </row>
    <row r="19" spans="2:12" s="14" customFormat="1" ht="30.75" customHeight="1" x14ac:dyDescent="0.25">
      <c r="B19" s="9">
        <v>9</v>
      </c>
      <c r="C19" s="9" t="s">
        <v>50</v>
      </c>
      <c r="D19" s="15" t="s">
        <v>51</v>
      </c>
      <c r="E19" s="9">
        <v>2.21</v>
      </c>
      <c r="F19" s="10">
        <v>2.65</v>
      </c>
      <c r="G19" s="10">
        <v>42.4</v>
      </c>
      <c r="H19" s="10">
        <v>50.88</v>
      </c>
      <c r="I19" s="9"/>
      <c r="J19" s="9"/>
      <c r="K19" s="9"/>
      <c r="L19" s="9"/>
    </row>
    <row r="20" spans="2:12" s="14" customFormat="1" ht="30.75" customHeight="1" x14ac:dyDescent="0.25">
      <c r="B20" s="9">
        <v>10</v>
      </c>
      <c r="C20" s="9" t="s">
        <v>55</v>
      </c>
      <c r="D20" s="15" t="s">
        <v>56</v>
      </c>
      <c r="E20" s="10">
        <v>2.69</v>
      </c>
      <c r="F20" s="10">
        <v>3.23</v>
      </c>
      <c r="G20" s="10">
        <v>42.4</v>
      </c>
      <c r="H20" s="10">
        <v>50.88</v>
      </c>
      <c r="I20" s="9"/>
      <c r="J20" s="9"/>
      <c r="K20" s="9"/>
      <c r="L20" s="9"/>
    </row>
    <row r="21" spans="2:12" s="14" customFormat="1" ht="45" customHeight="1" x14ac:dyDescent="0.25">
      <c r="B21" s="9">
        <v>11</v>
      </c>
      <c r="C21" s="9" t="s">
        <v>57</v>
      </c>
      <c r="D21" s="15" t="s">
        <v>58</v>
      </c>
      <c r="E21" s="10">
        <v>2.68</v>
      </c>
      <c r="F21" s="10">
        <v>3.22</v>
      </c>
      <c r="G21" s="10">
        <v>42.4</v>
      </c>
      <c r="H21" s="10">
        <v>50.88</v>
      </c>
      <c r="I21" s="9"/>
      <c r="J21" s="9"/>
      <c r="K21" s="9"/>
      <c r="L21" s="9"/>
    </row>
    <row r="22" spans="2:12" s="14" customFormat="1" ht="19.5" customHeight="1" x14ac:dyDescent="0.25">
      <c r="B22" s="9">
        <v>12</v>
      </c>
      <c r="C22" s="9" t="s">
        <v>120</v>
      </c>
      <c r="D22" s="15" t="s">
        <v>121</v>
      </c>
      <c r="E22" s="10">
        <v>1.61</v>
      </c>
      <c r="F22" s="10">
        <v>1.93</v>
      </c>
      <c r="G22" s="10">
        <v>40.07</v>
      </c>
      <c r="H22" s="10">
        <v>48.08</v>
      </c>
      <c r="I22" s="9"/>
      <c r="J22" s="9"/>
      <c r="K22" s="9"/>
      <c r="L22" s="9"/>
    </row>
    <row r="23" spans="2:12" s="14" customFormat="1" x14ac:dyDescent="0.25">
      <c r="B23" s="9">
        <v>13</v>
      </c>
      <c r="C23" s="9" t="s">
        <v>62</v>
      </c>
      <c r="D23" s="15" t="s">
        <v>63</v>
      </c>
      <c r="E23" s="10">
        <v>1.91</v>
      </c>
      <c r="F23" s="10">
        <v>2.29</v>
      </c>
      <c r="G23" s="10">
        <v>69.83</v>
      </c>
      <c r="H23" s="9">
        <v>83.8</v>
      </c>
      <c r="I23" s="9"/>
      <c r="J23" s="9"/>
      <c r="K23" s="9"/>
      <c r="L23" s="9"/>
    </row>
    <row r="24" spans="2:12" s="14" customFormat="1" x14ac:dyDescent="0.25">
      <c r="B24" s="9">
        <v>14</v>
      </c>
      <c r="C24" s="9" t="s">
        <v>64</v>
      </c>
      <c r="D24" s="15" t="s">
        <v>65</v>
      </c>
      <c r="E24" s="10">
        <v>1.45</v>
      </c>
      <c r="F24" s="10">
        <v>1.74</v>
      </c>
      <c r="G24" s="10">
        <v>114.44</v>
      </c>
      <c r="H24" s="10">
        <v>137.33000000000001</v>
      </c>
      <c r="I24" s="9"/>
      <c r="J24" s="9"/>
      <c r="K24" s="9"/>
      <c r="L24" s="9"/>
    </row>
    <row r="25" spans="2:12" s="14" customFormat="1" x14ac:dyDescent="0.25">
      <c r="B25" s="9">
        <v>15</v>
      </c>
      <c r="C25" s="9" t="s">
        <v>90</v>
      </c>
      <c r="D25" s="15" t="s">
        <v>91</v>
      </c>
      <c r="E25" s="9">
        <v>1.01</v>
      </c>
      <c r="F25" s="10">
        <v>1.21</v>
      </c>
      <c r="G25" s="10">
        <v>27.64</v>
      </c>
      <c r="H25" s="10">
        <v>33.17</v>
      </c>
      <c r="I25" s="9"/>
      <c r="J25" s="9"/>
      <c r="K25" s="9"/>
      <c r="L25" s="9"/>
    </row>
    <row r="26" spans="2:12" s="14" customFormat="1" x14ac:dyDescent="0.25">
      <c r="B26" s="9">
        <v>16</v>
      </c>
      <c r="C26" s="9" t="s">
        <v>94</v>
      </c>
      <c r="D26" s="15" t="s">
        <v>95</v>
      </c>
      <c r="E26" s="9">
        <v>1.01</v>
      </c>
      <c r="F26" s="10">
        <v>1.21</v>
      </c>
      <c r="G26" s="10">
        <v>32.44</v>
      </c>
      <c r="H26" s="10">
        <v>38.93</v>
      </c>
      <c r="I26" s="9"/>
      <c r="J26" s="9"/>
      <c r="K26" s="9"/>
      <c r="L26" s="9"/>
    </row>
    <row r="27" spans="2:12" s="14" customFormat="1" x14ac:dyDescent="0.25">
      <c r="B27" s="9">
        <v>17</v>
      </c>
      <c r="C27" s="9" t="s">
        <v>96</v>
      </c>
      <c r="D27" s="15" t="s">
        <v>97</v>
      </c>
      <c r="E27" s="9">
        <v>1</v>
      </c>
      <c r="F27" s="10">
        <v>1.2</v>
      </c>
      <c r="G27" s="10">
        <v>25.85</v>
      </c>
      <c r="H27" s="10">
        <v>31.02</v>
      </c>
      <c r="I27" s="9"/>
      <c r="J27" s="9"/>
      <c r="K27" s="9"/>
      <c r="L27" s="9"/>
    </row>
    <row r="28" spans="2:12" s="14" customFormat="1" x14ac:dyDescent="0.25">
      <c r="B28" s="9">
        <v>18</v>
      </c>
      <c r="C28" s="16" t="s">
        <v>99</v>
      </c>
      <c r="D28" s="15" t="s">
        <v>98</v>
      </c>
      <c r="E28" s="9">
        <v>0.88</v>
      </c>
      <c r="F28" s="10">
        <v>1.06</v>
      </c>
      <c r="G28" s="10">
        <v>25.85</v>
      </c>
      <c r="H28" s="9">
        <v>31.02</v>
      </c>
      <c r="I28" s="9"/>
      <c r="J28" s="9"/>
      <c r="K28" s="9"/>
      <c r="L28" s="9"/>
    </row>
    <row r="29" spans="2:12" s="14" customFormat="1" x14ac:dyDescent="0.25">
      <c r="B29" s="9">
        <v>19</v>
      </c>
      <c r="C29" s="9" t="s">
        <v>100</v>
      </c>
      <c r="D29" s="15" t="s">
        <v>101</v>
      </c>
      <c r="E29" s="10">
        <v>0.91</v>
      </c>
      <c r="F29" s="10">
        <v>1.0900000000000001</v>
      </c>
      <c r="G29" s="10">
        <v>26.34</v>
      </c>
      <c r="H29" s="9">
        <v>31.61</v>
      </c>
      <c r="I29" s="9"/>
      <c r="J29" s="9"/>
      <c r="K29" s="9"/>
      <c r="L29" s="9"/>
    </row>
    <row r="30" spans="2:12" s="14" customFormat="1" x14ac:dyDescent="0.25">
      <c r="B30" s="9">
        <v>20</v>
      </c>
      <c r="C30" s="9" t="s">
        <v>102</v>
      </c>
      <c r="D30" s="15" t="s">
        <v>103</v>
      </c>
      <c r="E30" s="9">
        <v>0.53</v>
      </c>
      <c r="F30" s="10">
        <v>0.64</v>
      </c>
      <c r="G30" s="10">
        <v>25.94</v>
      </c>
      <c r="H30" s="9">
        <v>31.13</v>
      </c>
      <c r="I30" s="9"/>
      <c r="J30" s="9"/>
      <c r="K30" s="9"/>
      <c r="L30" s="9"/>
    </row>
    <row r="31" spans="2:12" s="14" customFormat="1" ht="30" x14ac:dyDescent="0.25">
      <c r="B31" s="9">
        <v>21</v>
      </c>
      <c r="C31" s="15" t="s">
        <v>104</v>
      </c>
      <c r="D31" s="15" t="s">
        <v>105</v>
      </c>
      <c r="E31" s="9">
        <v>0.53</v>
      </c>
      <c r="F31" s="10">
        <v>0.64</v>
      </c>
      <c r="G31" s="10">
        <v>25.94</v>
      </c>
      <c r="H31" s="9">
        <v>31.13</v>
      </c>
      <c r="I31" s="9"/>
      <c r="J31" s="9"/>
      <c r="K31" s="9"/>
      <c r="L31" s="9"/>
    </row>
    <row r="32" spans="2:12" s="14" customFormat="1" x14ac:dyDescent="0.25">
      <c r="B32" s="9">
        <v>22</v>
      </c>
      <c r="C32" s="15" t="s">
        <v>60</v>
      </c>
      <c r="D32" s="15" t="s">
        <v>59</v>
      </c>
      <c r="E32" s="9">
        <v>1.56</v>
      </c>
      <c r="F32" s="10">
        <v>1.87</v>
      </c>
      <c r="G32" s="10">
        <v>76.84</v>
      </c>
      <c r="H32" s="9">
        <v>92.21</v>
      </c>
      <c r="I32" s="9"/>
      <c r="J32" s="9"/>
      <c r="K32" s="9"/>
      <c r="L32" s="9"/>
    </row>
    <row r="33" spans="2:12" s="14" customFormat="1" ht="32.25" customHeight="1" x14ac:dyDescent="0.25">
      <c r="B33" s="9"/>
      <c r="C33" s="9"/>
      <c r="D33" s="28" t="s">
        <v>112</v>
      </c>
      <c r="E33" s="29"/>
      <c r="F33" s="29"/>
      <c r="G33" s="29"/>
      <c r="H33" s="29"/>
      <c r="I33" s="29"/>
      <c r="J33" s="29"/>
      <c r="K33" s="29"/>
      <c r="L33" s="30"/>
    </row>
    <row r="34" spans="2:12" s="14" customFormat="1" ht="30" x14ac:dyDescent="0.25">
      <c r="B34" s="9">
        <v>1</v>
      </c>
      <c r="C34" s="15" t="s">
        <v>66</v>
      </c>
      <c r="D34" s="9"/>
      <c r="E34" s="9"/>
      <c r="F34" s="9"/>
      <c r="G34" s="10"/>
      <c r="H34" s="9"/>
      <c r="I34" s="10">
        <v>104.11</v>
      </c>
      <c r="J34" s="10">
        <v>124.93</v>
      </c>
      <c r="K34" s="10">
        <v>104.11</v>
      </c>
      <c r="L34" s="10">
        <v>124.93</v>
      </c>
    </row>
    <row r="35" spans="2:12" s="14" customFormat="1" ht="21" customHeight="1" x14ac:dyDescent="0.25">
      <c r="B35" s="9">
        <v>2</v>
      </c>
      <c r="C35" s="15" t="s">
        <v>68</v>
      </c>
      <c r="D35" s="9" t="s">
        <v>69</v>
      </c>
      <c r="E35" s="9"/>
      <c r="F35" s="9"/>
      <c r="G35" s="10"/>
      <c r="H35" s="9"/>
      <c r="I35" s="10">
        <v>53.38</v>
      </c>
      <c r="J35" s="10">
        <v>64.06</v>
      </c>
      <c r="K35" s="9">
        <v>53.58</v>
      </c>
      <c r="L35" s="10">
        <v>64.06</v>
      </c>
    </row>
    <row r="36" spans="2:12" s="14" customFormat="1" hidden="1" x14ac:dyDescent="0.25">
      <c r="B36" s="9">
        <v>3</v>
      </c>
      <c r="C36" s="15" t="s">
        <v>70</v>
      </c>
      <c r="D36" s="9" t="s">
        <v>71</v>
      </c>
      <c r="E36" s="9"/>
      <c r="F36" s="9"/>
      <c r="G36" s="10"/>
      <c r="H36" s="9"/>
      <c r="I36" s="9">
        <v>41.12</v>
      </c>
      <c r="J36" s="9">
        <v>49.34</v>
      </c>
      <c r="K36" s="10">
        <v>44.58</v>
      </c>
      <c r="L36" s="10">
        <v>53.5</v>
      </c>
    </row>
    <row r="37" spans="2:12" s="14" customFormat="1" x14ac:dyDescent="0.25">
      <c r="B37" s="9">
        <v>3</v>
      </c>
      <c r="C37" s="15" t="s">
        <v>72</v>
      </c>
      <c r="D37" s="9" t="s">
        <v>73</v>
      </c>
      <c r="E37" s="9"/>
      <c r="F37" s="9"/>
      <c r="G37" s="10"/>
      <c r="H37" s="9"/>
      <c r="I37" s="10">
        <v>60.52</v>
      </c>
      <c r="J37" s="9">
        <v>72.62</v>
      </c>
      <c r="K37" s="9">
        <v>59.93</v>
      </c>
      <c r="L37" s="10">
        <v>71.92</v>
      </c>
    </row>
    <row r="38" spans="2:12" s="14" customFormat="1" x14ac:dyDescent="0.25">
      <c r="B38" s="9">
        <v>4</v>
      </c>
      <c r="C38" s="15" t="s">
        <v>74</v>
      </c>
      <c r="D38" s="15" t="s">
        <v>75</v>
      </c>
      <c r="E38" s="9"/>
      <c r="F38" s="9"/>
      <c r="G38" s="17"/>
      <c r="H38" s="9"/>
      <c r="I38" s="9">
        <v>59.34</v>
      </c>
      <c r="J38" s="9">
        <v>71.209999999999994</v>
      </c>
      <c r="K38" s="9">
        <v>59.34</v>
      </c>
      <c r="L38" s="9">
        <v>71.209999999999994</v>
      </c>
    </row>
    <row r="39" spans="2:12" s="14" customFormat="1" x14ac:dyDescent="0.25">
      <c r="B39" s="9">
        <v>5</v>
      </c>
      <c r="C39" s="9" t="s">
        <v>110</v>
      </c>
      <c r="D39" s="9" t="s">
        <v>106</v>
      </c>
      <c r="E39" s="9"/>
      <c r="F39" s="9"/>
      <c r="G39" s="9"/>
      <c r="H39" s="9"/>
      <c r="I39" s="9">
        <v>77.16</v>
      </c>
      <c r="J39" s="9">
        <v>92.59</v>
      </c>
      <c r="K39" s="10">
        <v>83.83</v>
      </c>
      <c r="L39" s="9">
        <v>100.6</v>
      </c>
    </row>
    <row r="40" spans="2:12" s="14" customFormat="1" x14ac:dyDescent="0.25">
      <c r="B40" s="9">
        <v>6</v>
      </c>
      <c r="C40" s="9" t="s">
        <v>76</v>
      </c>
      <c r="D40" s="9" t="s">
        <v>77</v>
      </c>
      <c r="E40" s="9"/>
      <c r="F40" s="9"/>
      <c r="G40" s="9"/>
      <c r="H40" s="9"/>
      <c r="I40" s="10">
        <v>61.54</v>
      </c>
      <c r="J40" s="10">
        <v>73.849999999999994</v>
      </c>
      <c r="K40" s="9"/>
      <c r="L40" s="9"/>
    </row>
    <row r="41" spans="2:12" s="14" customFormat="1" x14ac:dyDescent="0.25">
      <c r="B41" s="9">
        <v>7</v>
      </c>
      <c r="C41" s="9" t="s">
        <v>78</v>
      </c>
      <c r="D41" s="9" t="s">
        <v>79</v>
      </c>
      <c r="E41" s="9"/>
      <c r="F41" s="9"/>
      <c r="G41" s="9"/>
      <c r="H41" s="9"/>
      <c r="I41" s="10">
        <v>49.66</v>
      </c>
      <c r="J41" s="10">
        <v>59.59</v>
      </c>
      <c r="K41" s="9"/>
      <c r="L41" s="9"/>
    </row>
    <row r="42" spans="2:12" s="14" customFormat="1" x14ac:dyDescent="0.25">
      <c r="B42" s="9">
        <v>8</v>
      </c>
      <c r="C42" s="9" t="s">
        <v>80</v>
      </c>
      <c r="D42" s="9" t="s">
        <v>81</v>
      </c>
      <c r="E42" s="9"/>
      <c r="F42" s="9"/>
      <c r="G42" s="9"/>
      <c r="H42" s="9"/>
      <c r="I42" s="9">
        <v>40.729999999999997</v>
      </c>
      <c r="J42" s="9">
        <v>48.88</v>
      </c>
      <c r="K42" s="10"/>
      <c r="L42" s="10"/>
    </row>
    <row r="43" spans="2:12" s="14" customFormat="1" x14ac:dyDescent="0.25">
      <c r="B43" s="9">
        <v>9</v>
      </c>
      <c r="C43" s="15" t="s">
        <v>84</v>
      </c>
      <c r="D43" s="9" t="s">
        <v>85</v>
      </c>
      <c r="E43" s="9"/>
      <c r="F43" s="9"/>
      <c r="G43" s="9"/>
      <c r="H43" s="9"/>
      <c r="I43" s="10">
        <v>37.799999999999997</v>
      </c>
      <c r="J43" s="10">
        <v>45.36</v>
      </c>
      <c r="K43" s="9"/>
      <c r="L43" s="9"/>
    </row>
    <row r="44" spans="2:12" s="14" customFormat="1" ht="45" hidden="1" x14ac:dyDescent="0.25">
      <c r="B44" s="9">
        <v>11</v>
      </c>
      <c r="C44" s="15" t="s">
        <v>87</v>
      </c>
      <c r="D44" s="9" t="s">
        <v>88</v>
      </c>
      <c r="E44" s="9"/>
      <c r="F44" s="9"/>
      <c r="G44" s="9"/>
      <c r="H44" s="9"/>
      <c r="I44" s="9">
        <v>52.32</v>
      </c>
      <c r="J44" s="9">
        <v>62.78</v>
      </c>
      <c r="K44" s="9">
        <v>49.58</v>
      </c>
      <c r="L44" s="10">
        <v>59.5</v>
      </c>
    </row>
    <row r="45" spans="2:12" s="14" customFormat="1" ht="30" x14ac:dyDescent="0.25">
      <c r="B45" s="9">
        <v>10</v>
      </c>
      <c r="C45" s="9" t="s">
        <v>32</v>
      </c>
      <c r="D45" s="15" t="s">
        <v>86</v>
      </c>
      <c r="E45" s="9"/>
      <c r="F45" s="9"/>
      <c r="G45" s="9"/>
      <c r="H45" s="9"/>
      <c r="I45" s="10">
        <v>58.52</v>
      </c>
      <c r="J45" s="9">
        <v>70.22</v>
      </c>
      <c r="K45" s="9">
        <v>60.02</v>
      </c>
      <c r="L45" s="10">
        <v>72.02</v>
      </c>
    </row>
    <row r="46" spans="2:12" s="14" customFormat="1" x14ac:dyDescent="0.25">
      <c r="B46" s="9">
        <v>11</v>
      </c>
      <c r="C46" s="9" t="s">
        <v>33</v>
      </c>
      <c r="D46" s="9"/>
      <c r="E46" s="9"/>
      <c r="F46" s="9"/>
      <c r="G46" s="9"/>
      <c r="H46" s="9"/>
      <c r="I46" s="9">
        <v>70.91</v>
      </c>
      <c r="J46" s="9">
        <v>85.09</v>
      </c>
      <c r="K46" s="10">
        <v>69.38</v>
      </c>
      <c r="L46" s="10">
        <v>83.26</v>
      </c>
    </row>
    <row r="47" spans="2:12" s="14" customFormat="1" x14ac:dyDescent="0.25">
      <c r="B47" s="9">
        <v>12</v>
      </c>
      <c r="C47" s="9" t="s">
        <v>34</v>
      </c>
      <c r="D47" s="9" t="s">
        <v>35</v>
      </c>
      <c r="E47" s="9"/>
      <c r="F47" s="9"/>
      <c r="G47" s="9"/>
      <c r="H47" s="9"/>
      <c r="I47" s="10">
        <v>64.16</v>
      </c>
      <c r="J47" s="10">
        <v>76.989999999999995</v>
      </c>
      <c r="K47" s="9">
        <v>63.58</v>
      </c>
      <c r="L47" s="10">
        <v>76.3</v>
      </c>
    </row>
    <row r="48" spans="2:12" s="14" customFormat="1" x14ac:dyDescent="0.25">
      <c r="B48" s="9">
        <v>13</v>
      </c>
      <c r="C48" s="15" t="s">
        <v>36</v>
      </c>
      <c r="D48" s="9" t="s">
        <v>35</v>
      </c>
      <c r="E48" s="9"/>
      <c r="F48" s="9"/>
      <c r="G48" s="9"/>
      <c r="H48" s="9"/>
      <c r="I48" s="9">
        <v>80.53</v>
      </c>
      <c r="J48" s="10">
        <v>96.64</v>
      </c>
      <c r="K48" s="10">
        <v>79.94</v>
      </c>
      <c r="L48" s="10">
        <v>95.93</v>
      </c>
    </row>
    <row r="49" spans="2:12" s="14" customFormat="1" x14ac:dyDescent="0.25">
      <c r="B49" s="9">
        <v>14</v>
      </c>
      <c r="C49" s="15" t="s">
        <v>37</v>
      </c>
      <c r="D49" s="9" t="s">
        <v>38</v>
      </c>
      <c r="E49" s="9"/>
      <c r="F49" s="9"/>
      <c r="G49" s="9"/>
      <c r="H49" s="9"/>
      <c r="I49" s="9">
        <v>47.68</v>
      </c>
      <c r="J49" s="9">
        <v>57.22</v>
      </c>
      <c r="K49" s="9">
        <v>51.06</v>
      </c>
      <c r="L49" s="10">
        <v>61.27</v>
      </c>
    </row>
    <row r="50" spans="2:12" s="14" customFormat="1" ht="27.75" customHeight="1" x14ac:dyDescent="0.25">
      <c r="B50" s="9">
        <v>15</v>
      </c>
      <c r="C50" s="9" t="s">
        <v>39</v>
      </c>
      <c r="D50" s="15" t="s">
        <v>40</v>
      </c>
      <c r="E50" s="9"/>
      <c r="F50" s="9"/>
      <c r="G50" s="9"/>
      <c r="H50" s="9"/>
      <c r="I50" s="10">
        <v>42.48</v>
      </c>
      <c r="J50" s="9">
        <v>50.98</v>
      </c>
      <c r="K50" s="10">
        <v>45.85</v>
      </c>
      <c r="L50" s="10">
        <v>55.02</v>
      </c>
    </row>
    <row r="51" spans="2:12" s="14" customFormat="1" ht="21.75" customHeight="1" x14ac:dyDescent="0.25">
      <c r="B51" s="9"/>
      <c r="C51" s="31" t="s">
        <v>113</v>
      </c>
      <c r="D51" s="32"/>
      <c r="E51" s="32"/>
      <c r="F51" s="32"/>
      <c r="G51" s="32"/>
      <c r="H51" s="33"/>
      <c r="I51" s="10"/>
      <c r="J51" s="9"/>
      <c r="K51" s="10"/>
      <c r="L51" s="10"/>
    </row>
    <row r="52" spans="2:12" s="14" customFormat="1" ht="17.850000000000001" customHeight="1" x14ac:dyDescent="0.25">
      <c r="B52" s="9">
        <v>1</v>
      </c>
      <c r="C52" s="9" t="s">
        <v>16</v>
      </c>
      <c r="D52" s="9" t="s">
        <v>17</v>
      </c>
      <c r="E52" s="10">
        <v>1.62</v>
      </c>
      <c r="F52" s="10">
        <v>1.94</v>
      </c>
      <c r="G52" s="9">
        <v>32.729999999999997</v>
      </c>
      <c r="H52" s="10">
        <v>39.28</v>
      </c>
      <c r="I52" s="10"/>
      <c r="J52" s="9"/>
      <c r="K52" s="10"/>
      <c r="L52" s="10"/>
    </row>
    <row r="53" spans="2:12" s="14" customFormat="1" ht="17.850000000000001" customHeight="1" x14ac:dyDescent="0.25">
      <c r="B53" s="9">
        <v>2</v>
      </c>
      <c r="C53" s="9" t="s">
        <v>18</v>
      </c>
      <c r="D53" s="9" t="s">
        <v>19</v>
      </c>
      <c r="E53" s="10">
        <v>1.81</v>
      </c>
      <c r="F53" s="9">
        <v>2.17</v>
      </c>
      <c r="G53" s="10">
        <v>31.67</v>
      </c>
      <c r="H53" s="10">
        <v>38</v>
      </c>
      <c r="I53" s="10"/>
      <c r="J53" s="9"/>
      <c r="K53" s="10"/>
      <c r="L53" s="10"/>
    </row>
    <row r="54" spans="2:12" s="14" customFormat="1" ht="17.850000000000001" customHeight="1" x14ac:dyDescent="0.25">
      <c r="B54" s="9">
        <v>3</v>
      </c>
      <c r="C54" s="9" t="s">
        <v>20</v>
      </c>
      <c r="D54" s="9" t="s">
        <v>21</v>
      </c>
      <c r="E54" s="10">
        <v>1.64</v>
      </c>
      <c r="F54" s="10">
        <v>1.97</v>
      </c>
      <c r="G54" s="10">
        <v>31.67</v>
      </c>
      <c r="H54" s="10">
        <v>38</v>
      </c>
      <c r="I54" s="10"/>
      <c r="J54" s="9"/>
      <c r="K54" s="10"/>
      <c r="L54" s="10"/>
    </row>
    <row r="55" spans="2:12" s="14" customFormat="1" ht="17.850000000000001" customHeight="1" x14ac:dyDescent="0.25">
      <c r="B55" s="9">
        <v>4</v>
      </c>
      <c r="C55" s="9" t="s">
        <v>22</v>
      </c>
      <c r="D55" s="9" t="s">
        <v>23</v>
      </c>
      <c r="E55" s="9">
        <v>2.15</v>
      </c>
      <c r="F55" s="9">
        <v>2.54</v>
      </c>
      <c r="G55" s="10">
        <v>34.229999999999997</v>
      </c>
      <c r="H55" s="9">
        <v>41.08</v>
      </c>
      <c r="I55" s="10"/>
      <c r="J55" s="9"/>
      <c r="K55" s="10"/>
      <c r="L55" s="10"/>
    </row>
    <row r="56" spans="2:12" s="14" customFormat="1" ht="17.850000000000001" customHeight="1" x14ac:dyDescent="0.25">
      <c r="B56" s="9">
        <v>5</v>
      </c>
      <c r="C56" s="9" t="s">
        <v>26</v>
      </c>
      <c r="D56" s="9" t="s">
        <v>27</v>
      </c>
      <c r="E56" s="9">
        <v>2.12</v>
      </c>
      <c r="F56" s="9">
        <v>2.54</v>
      </c>
      <c r="G56" s="10">
        <v>36.659999999999997</v>
      </c>
      <c r="H56" s="9">
        <v>43.99</v>
      </c>
      <c r="I56" s="10"/>
      <c r="J56" s="9"/>
      <c r="K56" s="10"/>
      <c r="L56" s="10"/>
    </row>
    <row r="57" spans="2:12" s="14" customFormat="1" ht="17.850000000000001" customHeight="1" x14ac:dyDescent="0.25">
      <c r="B57" s="9">
        <v>6</v>
      </c>
      <c r="C57" s="9" t="s">
        <v>28</v>
      </c>
      <c r="D57" s="9" t="s">
        <v>29</v>
      </c>
      <c r="E57" s="9">
        <v>1.79</v>
      </c>
      <c r="F57" s="10">
        <v>2.15</v>
      </c>
      <c r="G57" s="10">
        <v>50.52</v>
      </c>
      <c r="H57" s="10">
        <v>60.62</v>
      </c>
      <c r="I57" s="10"/>
      <c r="J57" s="9"/>
      <c r="K57" s="10"/>
      <c r="L57" s="10"/>
    </row>
    <row r="58" spans="2:12" s="14" customFormat="1" ht="28.5" customHeight="1" x14ac:dyDescent="0.25">
      <c r="B58" s="9">
        <v>7</v>
      </c>
      <c r="C58" s="9" t="s">
        <v>45</v>
      </c>
      <c r="D58" s="15" t="s">
        <v>61</v>
      </c>
      <c r="E58" s="10">
        <v>2.4900000000000002</v>
      </c>
      <c r="F58" s="10">
        <v>2.99</v>
      </c>
      <c r="G58" s="10">
        <v>31.67</v>
      </c>
      <c r="H58" s="10">
        <v>38</v>
      </c>
      <c r="I58" s="10"/>
      <c r="J58" s="9"/>
      <c r="K58" s="10"/>
      <c r="L58" s="10"/>
    </row>
    <row r="59" spans="2:12" s="14" customFormat="1" ht="17.25" customHeight="1" x14ac:dyDescent="0.25">
      <c r="B59" s="9">
        <v>8</v>
      </c>
      <c r="C59" s="9" t="s">
        <v>46</v>
      </c>
      <c r="D59" s="15" t="s">
        <v>47</v>
      </c>
      <c r="E59" s="9">
        <v>2.25</v>
      </c>
      <c r="F59" s="10">
        <v>2.7</v>
      </c>
      <c r="G59" s="10">
        <v>31.67</v>
      </c>
      <c r="H59" s="10">
        <v>38</v>
      </c>
      <c r="I59" s="10"/>
      <c r="J59" s="9"/>
      <c r="K59" s="10"/>
      <c r="L59" s="10"/>
    </row>
    <row r="60" spans="2:12" s="14" customFormat="1" ht="27.75" customHeight="1" x14ac:dyDescent="0.25">
      <c r="B60" s="9">
        <v>9</v>
      </c>
      <c r="C60" s="9" t="s">
        <v>50</v>
      </c>
      <c r="D60" s="15" t="s">
        <v>51</v>
      </c>
      <c r="E60" s="9">
        <v>2.06</v>
      </c>
      <c r="F60" s="9">
        <v>2.4700000000000002</v>
      </c>
      <c r="G60" s="10">
        <v>39.57</v>
      </c>
      <c r="H60" s="10">
        <v>47.48</v>
      </c>
      <c r="I60" s="10"/>
      <c r="J60" s="9"/>
      <c r="K60" s="10"/>
      <c r="L60" s="10"/>
    </row>
    <row r="61" spans="2:12" s="14" customFormat="1" ht="29.25" customHeight="1" x14ac:dyDescent="0.25">
      <c r="B61" s="9">
        <v>10</v>
      </c>
      <c r="C61" s="9" t="s">
        <v>55</v>
      </c>
      <c r="D61" s="15" t="s">
        <v>56</v>
      </c>
      <c r="E61" s="10">
        <v>2.5099999999999998</v>
      </c>
      <c r="F61" s="10">
        <v>3.01</v>
      </c>
      <c r="G61" s="10">
        <v>39.57</v>
      </c>
      <c r="H61" s="10">
        <v>47.48</v>
      </c>
      <c r="I61" s="10"/>
      <c r="J61" s="9"/>
      <c r="K61" s="10"/>
      <c r="L61" s="10"/>
    </row>
    <row r="62" spans="2:12" s="14" customFormat="1" ht="28.5" customHeight="1" x14ac:dyDescent="0.25">
      <c r="B62" s="9">
        <v>11</v>
      </c>
      <c r="C62" s="9" t="s">
        <v>57</v>
      </c>
      <c r="D62" s="15" t="s">
        <v>58</v>
      </c>
      <c r="E62" s="9">
        <v>2.5</v>
      </c>
      <c r="F62" s="10">
        <v>3</v>
      </c>
      <c r="G62" s="10">
        <v>39.57</v>
      </c>
      <c r="H62" s="10">
        <v>47.48</v>
      </c>
      <c r="I62" s="10"/>
      <c r="J62" s="9"/>
      <c r="K62" s="10"/>
      <c r="L62" s="10"/>
    </row>
    <row r="63" spans="2:12" s="14" customFormat="1" ht="28.5" customHeight="1" x14ac:dyDescent="0.25">
      <c r="B63" s="9">
        <v>12</v>
      </c>
      <c r="C63" s="9" t="s">
        <v>120</v>
      </c>
      <c r="D63" s="15" t="s">
        <v>121</v>
      </c>
      <c r="E63" s="9">
        <v>1.5</v>
      </c>
      <c r="F63" s="10">
        <v>1.8</v>
      </c>
      <c r="G63" s="10">
        <v>37.4</v>
      </c>
      <c r="H63" s="10">
        <v>44.88</v>
      </c>
      <c r="I63" s="10"/>
      <c r="J63" s="9"/>
      <c r="K63" s="10"/>
      <c r="L63" s="10"/>
    </row>
    <row r="64" spans="2:12" s="14" customFormat="1" ht="17.850000000000001" customHeight="1" x14ac:dyDescent="0.25">
      <c r="B64" s="9">
        <v>13</v>
      </c>
      <c r="C64" s="9" t="s">
        <v>62</v>
      </c>
      <c r="D64" s="15" t="s">
        <v>63</v>
      </c>
      <c r="E64" s="10">
        <v>1.78</v>
      </c>
      <c r="F64" s="10">
        <v>2.14</v>
      </c>
      <c r="G64" s="10">
        <v>65.17</v>
      </c>
      <c r="H64" s="9">
        <v>78.2</v>
      </c>
      <c r="I64" s="10"/>
      <c r="J64" s="9"/>
      <c r="K64" s="10"/>
      <c r="L64" s="10"/>
    </row>
    <row r="65" spans="2:12" s="14" customFormat="1" ht="17.850000000000001" customHeight="1" x14ac:dyDescent="0.25">
      <c r="B65" s="9">
        <v>14</v>
      </c>
      <c r="C65" s="9" t="s">
        <v>64</v>
      </c>
      <c r="D65" s="15" t="s">
        <v>65</v>
      </c>
      <c r="E65" s="10">
        <v>1.36</v>
      </c>
      <c r="F65" s="10">
        <v>1.63</v>
      </c>
      <c r="G65" s="10">
        <v>106.81</v>
      </c>
      <c r="H65" s="10">
        <v>128.16999999999999</v>
      </c>
      <c r="I65" s="10"/>
      <c r="J65" s="9"/>
      <c r="K65" s="10"/>
      <c r="L65" s="10"/>
    </row>
    <row r="66" spans="2:12" s="14" customFormat="1" ht="17.850000000000001" customHeight="1" x14ac:dyDescent="0.25">
      <c r="B66" s="9">
        <v>15</v>
      </c>
      <c r="C66" s="9" t="s">
        <v>90</v>
      </c>
      <c r="D66" s="15" t="s">
        <v>91</v>
      </c>
      <c r="E66" s="9">
        <v>0.94</v>
      </c>
      <c r="F66" s="10">
        <v>1.1299999999999999</v>
      </c>
      <c r="G66" s="10">
        <v>25.79</v>
      </c>
      <c r="H66" s="10">
        <v>30.95</v>
      </c>
      <c r="I66" s="10"/>
      <c r="J66" s="9"/>
      <c r="K66" s="10"/>
      <c r="L66" s="10"/>
    </row>
    <row r="67" spans="2:12" s="14" customFormat="1" ht="17.850000000000001" customHeight="1" x14ac:dyDescent="0.25">
      <c r="B67" s="9">
        <v>16</v>
      </c>
      <c r="C67" s="9" t="s">
        <v>94</v>
      </c>
      <c r="D67" s="15" t="s">
        <v>95</v>
      </c>
      <c r="E67" s="9">
        <v>0.94</v>
      </c>
      <c r="F67" s="10">
        <v>1.1299999999999999</v>
      </c>
      <c r="G67" s="10">
        <v>30.27</v>
      </c>
      <c r="H67" s="10">
        <v>36.32</v>
      </c>
      <c r="I67" s="10"/>
      <c r="J67" s="9"/>
      <c r="K67" s="10"/>
      <c r="L67" s="10"/>
    </row>
    <row r="68" spans="2:12" s="14" customFormat="1" ht="17.850000000000001" customHeight="1" x14ac:dyDescent="0.25">
      <c r="B68" s="9">
        <v>17</v>
      </c>
      <c r="C68" s="9" t="s">
        <v>96</v>
      </c>
      <c r="D68" s="15" t="s">
        <v>97</v>
      </c>
      <c r="E68" s="9">
        <v>0.93</v>
      </c>
      <c r="F68" s="10">
        <v>1.1200000000000001</v>
      </c>
      <c r="G68" s="10">
        <v>24.12</v>
      </c>
      <c r="H68" s="10">
        <v>28.94</v>
      </c>
      <c r="I68" s="10"/>
      <c r="J68" s="9"/>
      <c r="K68" s="10"/>
      <c r="L68" s="10"/>
    </row>
    <row r="69" spans="2:12" s="14" customFormat="1" ht="17.850000000000001" customHeight="1" x14ac:dyDescent="0.25">
      <c r="B69" s="9">
        <v>18</v>
      </c>
      <c r="C69" s="16" t="s">
        <v>99</v>
      </c>
      <c r="D69" s="15" t="s">
        <v>98</v>
      </c>
      <c r="E69" s="9">
        <v>0.82</v>
      </c>
      <c r="F69" s="10">
        <v>0.98</v>
      </c>
      <c r="G69" s="10">
        <v>24.12</v>
      </c>
      <c r="H69" s="9">
        <v>28.94</v>
      </c>
      <c r="I69" s="10"/>
      <c r="J69" s="9"/>
      <c r="K69" s="10"/>
      <c r="L69" s="10"/>
    </row>
    <row r="70" spans="2:12" s="14" customFormat="1" ht="17.850000000000001" customHeight="1" x14ac:dyDescent="0.25">
      <c r="B70" s="9">
        <v>19</v>
      </c>
      <c r="C70" s="9" t="s">
        <v>100</v>
      </c>
      <c r="D70" s="15" t="s">
        <v>101</v>
      </c>
      <c r="E70" s="10">
        <v>0.85</v>
      </c>
      <c r="F70" s="10">
        <v>1.02</v>
      </c>
      <c r="G70" s="10">
        <v>24.58</v>
      </c>
      <c r="H70" s="10">
        <v>29.5</v>
      </c>
      <c r="I70" s="10"/>
      <c r="J70" s="9"/>
      <c r="K70" s="10"/>
      <c r="L70" s="10"/>
    </row>
    <row r="71" spans="2:12" s="14" customFormat="1" ht="17.850000000000001" customHeight="1" x14ac:dyDescent="0.25">
      <c r="B71" s="9">
        <v>20</v>
      </c>
      <c r="C71" s="9" t="s">
        <v>102</v>
      </c>
      <c r="D71" s="15" t="s">
        <v>103</v>
      </c>
      <c r="E71" s="9">
        <v>0.49</v>
      </c>
      <c r="F71" s="10">
        <v>0.59</v>
      </c>
      <c r="G71" s="10">
        <v>24.21</v>
      </c>
      <c r="H71" s="9">
        <v>29.05</v>
      </c>
      <c r="I71" s="10"/>
      <c r="J71" s="9"/>
      <c r="K71" s="10"/>
      <c r="L71" s="10"/>
    </row>
    <row r="72" spans="2:12" s="14" customFormat="1" ht="30" customHeight="1" x14ac:dyDescent="0.25">
      <c r="B72" s="9">
        <v>21</v>
      </c>
      <c r="C72" s="15" t="s">
        <v>104</v>
      </c>
      <c r="D72" s="15" t="s">
        <v>105</v>
      </c>
      <c r="E72" s="9">
        <v>0.49</v>
      </c>
      <c r="F72" s="10">
        <v>0.59</v>
      </c>
      <c r="G72" s="10">
        <v>24.21</v>
      </c>
      <c r="H72" s="9">
        <v>29.05</v>
      </c>
      <c r="I72" s="10"/>
      <c r="J72" s="9"/>
      <c r="K72" s="10"/>
      <c r="L72" s="10"/>
    </row>
    <row r="73" spans="2:12" s="14" customFormat="1" ht="17.850000000000001" customHeight="1" x14ac:dyDescent="0.25">
      <c r="B73" s="9">
        <v>22</v>
      </c>
      <c r="C73" s="15" t="s">
        <v>60</v>
      </c>
      <c r="D73" s="15" t="s">
        <v>59</v>
      </c>
      <c r="E73" s="9">
        <v>1.46</v>
      </c>
      <c r="F73" s="10">
        <v>1.75</v>
      </c>
      <c r="G73" s="10">
        <v>71.709999999999994</v>
      </c>
      <c r="H73" s="9">
        <v>86.05</v>
      </c>
      <c r="I73" s="10"/>
      <c r="J73" s="9"/>
      <c r="K73" s="10"/>
      <c r="L73" s="10"/>
    </row>
    <row r="74" spans="2:12" s="14" customFormat="1" ht="18" customHeight="1" x14ac:dyDescent="0.25">
      <c r="B74" s="9"/>
      <c r="C74" s="9"/>
      <c r="D74" s="31" t="s">
        <v>113</v>
      </c>
      <c r="E74" s="32"/>
      <c r="F74" s="32"/>
      <c r="G74" s="32"/>
      <c r="H74" s="32"/>
      <c r="I74" s="32"/>
      <c r="J74" s="32"/>
      <c r="K74" s="32"/>
      <c r="L74" s="33"/>
    </row>
    <row r="75" spans="2:12" s="14" customFormat="1" ht="30" customHeight="1" x14ac:dyDescent="0.25">
      <c r="B75" s="9">
        <v>1</v>
      </c>
      <c r="C75" s="15" t="s">
        <v>66</v>
      </c>
      <c r="D75" s="9"/>
      <c r="E75" s="9"/>
      <c r="F75" s="9"/>
      <c r="G75" s="10"/>
      <c r="H75" s="9"/>
      <c r="I75" s="10">
        <v>97.17</v>
      </c>
      <c r="J75" s="10">
        <v>116.6</v>
      </c>
      <c r="K75" s="10">
        <v>97.17</v>
      </c>
      <c r="L75" s="10">
        <v>116.6</v>
      </c>
    </row>
    <row r="76" spans="2:12" s="14" customFormat="1" ht="17.850000000000001" customHeight="1" x14ac:dyDescent="0.25">
      <c r="B76" s="9">
        <v>2</v>
      </c>
      <c r="C76" s="15" t="s">
        <v>114</v>
      </c>
      <c r="D76" s="9" t="s">
        <v>69</v>
      </c>
      <c r="E76" s="9"/>
      <c r="F76" s="9"/>
      <c r="G76" s="10"/>
      <c r="H76" s="9"/>
      <c r="I76" s="10">
        <v>49.82</v>
      </c>
      <c r="J76" s="10">
        <v>59.78</v>
      </c>
      <c r="K76" s="9">
        <v>49.82</v>
      </c>
      <c r="L76" s="10">
        <v>59.78</v>
      </c>
    </row>
    <row r="77" spans="2:12" s="14" customFormat="1" ht="17.850000000000001" hidden="1" customHeight="1" x14ac:dyDescent="0.25">
      <c r="B77" s="9">
        <v>3</v>
      </c>
      <c r="C77" s="15" t="s">
        <v>70</v>
      </c>
      <c r="D77" s="9" t="s">
        <v>71</v>
      </c>
      <c r="E77" s="9"/>
      <c r="F77" s="9"/>
      <c r="G77" s="10"/>
      <c r="H77" s="9"/>
      <c r="I77" s="9">
        <v>38.380000000000003</v>
      </c>
      <c r="J77" s="9">
        <v>46.06</v>
      </c>
      <c r="K77" s="10">
        <v>41.61</v>
      </c>
      <c r="L77" s="10">
        <v>49.93</v>
      </c>
    </row>
    <row r="78" spans="2:12" s="14" customFormat="1" ht="17.850000000000001" customHeight="1" x14ac:dyDescent="0.25">
      <c r="B78" s="9">
        <v>3</v>
      </c>
      <c r="C78" s="15" t="s">
        <v>72</v>
      </c>
      <c r="D78" s="9" t="s">
        <v>73</v>
      </c>
      <c r="E78" s="9"/>
      <c r="F78" s="9"/>
      <c r="G78" s="10"/>
      <c r="H78" s="9"/>
      <c r="I78" s="10">
        <v>56.48</v>
      </c>
      <c r="J78" s="9">
        <v>67.78</v>
      </c>
      <c r="K78" s="9">
        <v>55.93</v>
      </c>
      <c r="L78" s="10">
        <v>67.12</v>
      </c>
    </row>
    <row r="79" spans="2:12" s="14" customFormat="1" ht="17.850000000000001" customHeight="1" x14ac:dyDescent="0.25">
      <c r="B79" s="9">
        <v>4</v>
      </c>
      <c r="C79" s="15" t="s">
        <v>74</v>
      </c>
      <c r="D79" s="15" t="s">
        <v>75</v>
      </c>
      <c r="E79" s="9"/>
      <c r="F79" s="9"/>
      <c r="G79" s="17"/>
      <c r="H79" s="9"/>
      <c r="I79" s="10">
        <v>55.38</v>
      </c>
      <c r="J79" s="10">
        <v>66.459999999999994</v>
      </c>
      <c r="K79" s="10">
        <v>55.38</v>
      </c>
      <c r="L79" s="10">
        <v>66.459999999999994</v>
      </c>
    </row>
    <row r="80" spans="2:12" s="14" customFormat="1" ht="17.850000000000001" customHeight="1" x14ac:dyDescent="0.25">
      <c r="B80" s="9">
        <v>5</v>
      </c>
      <c r="C80" s="9" t="s">
        <v>110</v>
      </c>
      <c r="D80" s="9" t="s">
        <v>106</v>
      </c>
      <c r="E80" s="9"/>
      <c r="F80" s="9"/>
      <c r="G80" s="9"/>
      <c r="H80" s="9"/>
      <c r="I80" s="9">
        <v>72.02</v>
      </c>
      <c r="J80" s="9">
        <v>86.42</v>
      </c>
      <c r="K80" s="10">
        <v>78.239999999999995</v>
      </c>
      <c r="L80" s="10">
        <v>93.89</v>
      </c>
    </row>
    <row r="81" spans="2:12" s="14" customFormat="1" ht="17.850000000000001" customHeight="1" x14ac:dyDescent="0.25">
      <c r="B81" s="9">
        <v>6</v>
      </c>
      <c r="C81" s="9" t="s">
        <v>76</v>
      </c>
      <c r="D81" s="9" t="s">
        <v>77</v>
      </c>
      <c r="E81" s="9"/>
      <c r="F81" s="9"/>
      <c r="G81" s="9"/>
      <c r="H81" s="9"/>
      <c r="I81" s="10">
        <v>57.43</v>
      </c>
      <c r="J81" s="10">
        <v>68.92</v>
      </c>
      <c r="K81" s="9"/>
      <c r="L81" s="9"/>
    </row>
    <row r="82" spans="2:12" s="14" customFormat="1" ht="17.850000000000001" customHeight="1" x14ac:dyDescent="0.25">
      <c r="B82" s="9">
        <v>7</v>
      </c>
      <c r="C82" s="9" t="s">
        <v>78</v>
      </c>
      <c r="D82" s="9" t="s">
        <v>79</v>
      </c>
      <c r="E82" s="9"/>
      <c r="F82" s="9"/>
      <c r="G82" s="9"/>
      <c r="H82" s="9"/>
      <c r="I82" s="10">
        <v>46.35</v>
      </c>
      <c r="J82" s="10">
        <v>55.62</v>
      </c>
      <c r="K82" s="9"/>
      <c r="L82" s="9"/>
    </row>
    <row r="83" spans="2:12" s="14" customFormat="1" ht="17.850000000000001" customHeight="1" x14ac:dyDescent="0.25">
      <c r="B83" s="9">
        <v>8</v>
      </c>
      <c r="C83" s="9" t="s">
        <v>80</v>
      </c>
      <c r="D83" s="9" t="s">
        <v>81</v>
      </c>
      <c r="E83" s="9"/>
      <c r="F83" s="9"/>
      <c r="G83" s="9"/>
      <c r="H83" s="9"/>
      <c r="I83" s="9">
        <v>38.01</v>
      </c>
      <c r="J83" s="9">
        <v>45.61</v>
      </c>
      <c r="K83" s="10"/>
      <c r="L83" s="10"/>
    </row>
    <row r="84" spans="2:12" s="14" customFormat="1" ht="17.850000000000001" customHeight="1" x14ac:dyDescent="0.25">
      <c r="B84" s="9">
        <v>9</v>
      </c>
      <c r="C84" s="15" t="s">
        <v>84</v>
      </c>
      <c r="D84" s="9" t="s">
        <v>85</v>
      </c>
      <c r="E84" s="9"/>
      <c r="F84" s="9"/>
      <c r="G84" s="9"/>
      <c r="H84" s="9"/>
      <c r="I84" s="9">
        <v>35.28</v>
      </c>
      <c r="J84" s="10">
        <v>42.34</v>
      </c>
      <c r="K84" s="9"/>
      <c r="L84" s="9"/>
    </row>
    <row r="85" spans="2:12" s="14" customFormat="1" ht="30.75" hidden="1" customHeight="1" x14ac:dyDescent="0.25">
      <c r="B85" s="9">
        <v>11</v>
      </c>
      <c r="C85" s="15" t="s">
        <v>87</v>
      </c>
      <c r="D85" s="9" t="s">
        <v>88</v>
      </c>
      <c r="E85" s="9"/>
      <c r="F85" s="9"/>
      <c r="G85" s="9"/>
      <c r="H85" s="9"/>
      <c r="I85" s="10">
        <v>48.83</v>
      </c>
      <c r="J85" s="10">
        <v>58.6</v>
      </c>
      <c r="K85" s="9">
        <v>46.28</v>
      </c>
      <c r="L85" s="10">
        <v>55.54</v>
      </c>
    </row>
    <row r="86" spans="2:12" s="14" customFormat="1" ht="29.25" customHeight="1" x14ac:dyDescent="0.25">
      <c r="B86" s="9">
        <v>10</v>
      </c>
      <c r="C86" s="9" t="s">
        <v>32</v>
      </c>
      <c r="D86" s="15" t="s">
        <v>86</v>
      </c>
      <c r="E86" s="9"/>
      <c r="F86" s="9"/>
      <c r="G86" s="9"/>
      <c r="H86" s="9"/>
      <c r="I86" s="10">
        <v>54.62</v>
      </c>
      <c r="J86" s="9">
        <v>65.540000000000006</v>
      </c>
      <c r="K86" s="10">
        <v>56.02</v>
      </c>
      <c r="L86" s="10">
        <v>67.22</v>
      </c>
    </row>
    <row r="87" spans="2:12" s="14" customFormat="1" ht="17.850000000000001" customHeight="1" x14ac:dyDescent="0.25">
      <c r="B87" s="9">
        <v>11</v>
      </c>
      <c r="C87" s="9" t="s">
        <v>33</v>
      </c>
      <c r="D87" s="9"/>
      <c r="E87" s="9"/>
      <c r="F87" s="9"/>
      <c r="G87" s="9"/>
      <c r="H87" s="9"/>
      <c r="I87" s="10">
        <v>66.180000000000007</v>
      </c>
      <c r="J87" s="10">
        <v>79.42</v>
      </c>
      <c r="K87" s="10">
        <v>64.760000000000005</v>
      </c>
      <c r="L87" s="9">
        <v>77.709999999999994</v>
      </c>
    </row>
    <row r="88" spans="2:12" s="14" customFormat="1" ht="17.850000000000001" customHeight="1" x14ac:dyDescent="0.25">
      <c r="B88" s="9">
        <v>12</v>
      </c>
      <c r="C88" s="9" t="s">
        <v>34</v>
      </c>
      <c r="D88" s="9" t="s">
        <v>35</v>
      </c>
      <c r="E88" s="9"/>
      <c r="F88" s="9"/>
      <c r="G88" s="9"/>
      <c r="H88" s="9"/>
      <c r="I88" s="10">
        <v>59.89</v>
      </c>
      <c r="J88" s="10">
        <v>71.87</v>
      </c>
      <c r="K88" s="10">
        <v>59.34</v>
      </c>
      <c r="L88" s="10">
        <v>71.209999999999994</v>
      </c>
    </row>
    <row r="89" spans="2:12" s="14" customFormat="1" ht="17.850000000000001" customHeight="1" x14ac:dyDescent="0.25">
      <c r="B89" s="9">
        <v>14</v>
      </c>
      <c r="C89" s="15" t="s">
        <v>36</v>
      </c>
      <c r="D89" s="9" t="s">
        <v>35</v>
      </c>
      <c r="E89" s="9"/>
      <c r="F89" s="9"/>
      <c r="G89" s="9"/>
      <c r="H89" s="9"/>
      <c r="I89" s="9">
        <v>75.16</v>
      </c>
      <c r="J89" s="10">
        <v>90.19</v>
      </c>
      <c r="K89" s="10">
        <v>74.61</v>
      </c>
      <c r="L89" s="10">
        <v>89.53</v>
      </c>
    </row>
    <row r="90" spans="2:12" s="14" customFormat="1" ht="17.850000000000001" customHeight="1" x14ac:dyDescent="0.25">
      <c r="B90" s="9">
        <v>15</v>
      </c>
      <c r="C90" s="15" t="s">
        <v>37</v>
      </c>
      <c r="D90" s="9" t="s">
        <v>38</v>
      </c>
      <c r="E90" s="9"/>
      <c r="F90" s="9"/>
      <c r="G90" s="9"/>
      <c r="H90" s="9"/>
      <c r="I90" s="9">
        <v>44.5</v>
      </c>
      <c r="J90" s="9">
        <v>53.4</v>
      </c>
      <c r="K90" s="9">
        <v>47.66</v>
      </c>
      <c r="L90" s="10">
        <v>57.19</v>
      </c>
    </row>
    <row r="91" spans="2:12" s="14" customFormat="1" ht="30" customHeight="1" x14ac:dyDescent="0.25">
      <c r="B91" s="9">
        <v>16</v>
      </c>
      <c r="C91" s="9" t="s">
        <v>39</v>
      </c>
      <c r="D91" s="15" t="s">
        <v>40</v>
      </c>
      <c r="E91" s="9"/>
      <c r="F91" s="9"/>
      <c r="G91" s="9"/>
      <c r="H91" s="9"/>
      <c r="I91" s="10">
        <v>39.65</v>
      </c>
      <c r="J91" s="9">
        <v>47.58</v>
      </c>
      <c r="K91" s="10">
        <v>42.8</v>
      </c>
      <c r="L91" s="10">
        <v>51.36</v>
      </c>
    </row>
    <row r="92" spans="2:12" s="14" customFormat="1" x14ac:dyDescent="0.25">
      <c r="B92" s="9"/>
      <c r="C92" s="31" t="s">
        <v>115</v>
      </c>
      <c r="D92" s="32"/>
      <c r="E92" s="32"/>
      <c r="F92" s="32"/>
      <c r="G92" s="32"/>
      <c r="H92" s="33"/>
      <c r="I92" s="10"/>
      <c r="J92" s="9"/>
      <c r="K92" s="10"/>
      <c r="L92" s="10"/>
    </row>
    <row r="93" spans="2:12" s="14" customFormat="1" x14ac:dyDescent="0.25">
      <c r="B93" s="9">
        <v>1</v>
      </c>
      <c r="C93" s="9" t="s">
        <v>16</v>
      </c>
      <c r="D93" s="9" t="s">
        <v>17</v>
      </c>
      <c r="E93" s="10">
        <v>1.6</v>
      </c>
      <c r="F93" s="10">
        <v>1.92</v>
      </c>
      <c r="G93" s="10">
        <v>32.14</v>
      </c>
      <c r="H93" s="10">
        <v>38.57</v>
      </c>
      <c r="I93" s="10"/>
      <c r="J93" s="9"/>
      <c r="K93" s="10"/>
      <c r="L93" s="10"/>
    </row>
    <row r="94" spans="2:12" s="14" customFormat="1" x14ac:dyDescent="0.25">
      <c r="B94" s="9">
        <v>2</v>
      </c>
      <c r="C94" s="9" t="s">
        <v>18</v>
      </c>
      <c r="D94" s="9" t="s">
        <v>19</v>
      </c>
      <c r="E94" s="10">
        <v>1.78</v>
      </c>
      <c r="F94" s="10">
        <v>2.14</v>
      </c>
      <c r="G94" s="10">
        <v>31.11</v>
      </c>
      <c r="H94" s="10">
        <v>37.33</v>
      </c>
      <c r="I94" s="10"/>
      <c r="J94" s="9"/>
      <c r="K94" s="10"/>
      <c r="L94" s="10"/>
    </row>
    <row r="95" spans="2:12" s="14" customFormat="1" x14ac:dyDescent="0.25">
      <c r="B95" s="9">
        <v>3</v>
      </c>
      <c r="C95" s="9" t="s">
        <v>20</v>
      </c>
      <c r="D95" s="9" t="s">
        <v>21</v>
      </c>
      <c r="E95" s="10">
        <v>1.61</v>
      </c>
      <c r="F95" s="10">
        <v>1.93</v>
      </c>
      <c r="G95" s="10">
        <v>31.11</v>
      </c>
      <c r="H95" s="10">
        <v>37.33</v>
      </c>
      <c r="I95" s="10"/>
      <c r="J95" s="9"/>
      <c r="K95" s="10"/>
      <c r="L95" s="10"/>
    </row>
    <row r="96" spans="2:12" s="14" customFormat="1" x14ac:dyDescent="0.25">
      <c r="B96" s="9">
        <v>4</v>
      </c>
      <c r="C96" s="9" t="s">
        <v>22</v>
      </c>
      <c r="D96" s="9" t="s">
        <v>23</v>
      </c>
      <c r="E96" s="9">
        <v>2.11</v>
      </c>
      <c r="F96" s="9">
        <v>2.5299999999999998</v>
      </c>
      <c r="G96" s="10">
        <v>33.619999999999997</v>
      </c>
      <c r="H96" s="9">
        <v>40.340000000000003</v>
      </c>
      <c r="I96" s="10"/>
      <c r="J96" s="9"/>
      <c r="K96" s="10"/>
      <c r="L96" s="10"/>
    </row>
    <row r="97" spans="2:12" s="14" customFormat="1" x14ac:dyDescent="0.25">
      <c r="B97" s="9">
        <v>5</v>
      </c>
      <c r="C97" s="9" t="s">
        <v>26</v>
      </c>
      <c r="D97" s="9" t="s">
        <v>27</v>
      </c>
      <c r="E97" s="10">
        <v>2.12</v>
      </c>
      <c r="F97" s="9">
        <v>2.54</v>
      </c>
      <c r="G97" s="10">
        <v>36</v>
      </c>
      <c r="H97" s="10">
        <v>43.2</v>
      </c>
      <c r="I97" s="10"/>
      <c r="J97" s="9"/>
      <c r="K97" s="10"/>
      <c r="L97" s="10"/>
    </row>
    <row r="98" spans="2:12" s="14" customFormat="1" x14ac:dyDescent="0.25">
      <c r="B98" s="9">
        <v>6</v>
      </c>
      <c r="C98" s="9" t="s">
        <v>28</v>
      </c>
      <c r="D98" s="9" t="s">
        <v>29</v>
      </c>
      <c r="E98" s="9">
        <v>1.76</v>
      </c>
      <c r="F98" s="9">
        <v>2.11</v>
      </c>
      <c r="G98" s="10">
        <v>49.62</v>
      </c>
      <c r="H98" s="10">
        <v>59.54</v>
      </c>
      <c r="I98" s="10"/>
      <c r="J98" s="9"/>
      <c r="K98" s="10"/>
      <c r="L98" s="10"/>
    </row>
    <row r="99" spans="2:12" s="14" customFormat="1" ht="30" x14ac:dyDescent="0.25">
      <c r="B99" s="9">
        <v>7</v>
      </c>
      <c r="C99" s="9" t="s">
        <v>45</v>
      </c>
      <c r="D99" s="15" t="s">
        <v>61</v>
      </c>
      <c r="E99" s="10">
        <v>2.44</v>
      </c>
      <c r="F99" s="10">
        <v>2.93</v>
      </c>
      <c r="G99" s="10">
        <v>31.11</v>
      </c>
      <c r="H99" s="10">
        <v>37.33</v>
      </c>
      <c r="I99" s="10"/>
      <c r="J99" s="9"/>
      <c r="K99" s="10"/>
      <c r="L99" s="10"/>
    </row>
    <row r="100" spans="2:12" s="14" customFormat="1" x14ac:dyDescent="0.25">
      <c r="B100" s="9">
        <v>8</v>
      </c>
      <c r="C100" s="9" t="s">
        <v>46</v>
      </c>
      <c r="D100" s="15" t="s">
        <v>47</v>
      </c>
      <c r="E100" s="9">
        <v>2.21</v>
      </c>
      <c r="F100" s="10">
        <v>2.65</v>
      </c>
      <c r="G100" s="10">
        <v>31.11</v>
      </c>
      <c r="H100" s="10">
        <v>37.33</v>
      </c>
      <c r="I100" s="10"/>
      <c r="J100" s="9"/>
      <c r="K100" s="10"/>
      <c r="L100" s="10"/>
    </row>
    <row r="101" spans="2:12" s="14" customFormat="1" ht="30" x14ac:dyDescent="0.25">
      <c r="B101" s="9">
        <v>9</v>
      </c>
      <c r="C101" s="9" t="s">
        <v>50</v>
      </c>
      <c r="D101" s="15" t="s">
        <v>51</v>
      </c>
      <c r="E101" s="10">
        <v>2.02</v>
      </c>
      <c r="F101" s="9">
        <v>2.42</v>
      </c>
      <c r="G101" s="10">
        <v>38.86</v>
      </c>
      <c r="H101" s="10">
        <v>46.43</v>
      </c>
      <c r="I101" s="10"/>
      <c r="J101" s="9"/>
      <c r="K101" s="10"/>
      <c r="L101" s="10"/>
    </row>
    <row r="102" spans="2:12" s="14" customFormat="1" ht="30" x14ac:dyDescent="0.25">
      <c r="B102" s="9">
        <v>10</v>
      </c>
      <c r="C102" s="9" t="s">
        <v>55</v>
      </c>
      <c r="D102" s="15" t="s">
        <v>56</v>
      </c>
      <c r="E102" s="10">
        <v>2.46</v>
      </c>
      <c r="F102" s="10">
        <v>2.95</v>
      </c>
      <c r="G102" s="10">
        <v>38.86</v>
      </c>
      <c r="H102" s="10">
        <v>46.63</v>
      </c>
      <c r="I102" s="10"/>
      <c r="J102" s="9"/>
      <c r="K102" s="10"/>
      <c r="L102" s="10"/>
    </row>
    <row r="103" spans="2:12" s="14" customFormat="1" ht="45" x14ac:dyDescent="0.25">
      <c r="B103" s="9">
        <v>11</v>
      </c>
      <c r="C103" s="9" t="s">
        <v>57</v>
      </c>
      <c r="D103" s="15" t="s">
        <v>58</v>
      </c>
      <c r="E103" s="9">
        <v>2.4500000000000002</v>
      </c>
      <c r="F103" s="10">
        <v>2.94</v>
      </c>
      <c r="G103" s="10">
        <v>38.86</v>
      </c>
      <c r="H103" s="10">
        <v>46.63</v>
      </c>
      <c r="I103" s="10"/>
      <c r="J103" s="9"/>
      <c r="K103" s="10"/>
      <c r="L103" s="10"/>
    </row>
    <row r="104" spans="2:12" s="14" customFormat="1" x14ac:dyDescent="0.25">
      <c r="B104" s="9">
        <v>12</v>
      </c>
      <c r="C104" s="9" t="s">
        <v>120</v>
      </c>
      <c r="D104" s="15" t="s">
        <v>121</v>
      </c>
      <c r="E104" s="9">
        <v>1.47</v>
      </c>
      <c r="F104" s="10">
        <v>1.76</v>
      </c>
      <c r="G104" s="10">
        <v>36.729999999999997</v>
      </c>
      <c r="H104" s="10">
        <v>44.08</v>
      </c>
      <c r="I104" s="10"/>
      <c r="J104" s="9"/>
      <c r="K104" s="10"/>
      <c r="L104" s="10"/>
    </row>
    <row r="105" spans="2:12" s="14" customFormat="1" x14ac:dyDescent="0.25">
      <c r="B105" s="9">
        <v>13</v>
      </c>
      <c r="C105" s="9" t="s">
        <v>62</v>
      </c>
      <c r="D105" s="15" t="s">
        <v>63</v>
      </c>
      <c r="E105" s="10">
        <v>1.75</v>
      </c>
      <c r="F105" s="10">
        <v>2.1</v>
      </c>
      <c r="G105" s="10">
        <v>64.010000000000005</v>
      </c>
      <c r="H105" s="9">
        <v>76.81</v>
      </c>
      <c r="I105" s="10"/>
      <c r="J105" s="9"/>
      <c r="K105" s="10"/>
      <c r="L105" s="10"/>
    </row>
    <row r="106" spans="2:12" s="14" customFormat="1" x14ac:dyDescent="0.25">
      <c r="B106" s="9">
        <v>14</v>
      </c>
      <c r="C106" s="9" t="s">
        <v>64</v>
      </c>
      <c r="D106" s="15" t="s">
        <v>65</v>
      </c>
      <c r="E106" s="10">
        <v>1.33</v>
      </c>
      <c r="F106" s="10">
        <v>1.6</v>
      </c>
      <c r="G106" s="10">
        <v>104.91</v>
      </c>
      <c r="H106" s="10">
        <v>125.89</v>
      </c>
      <c r="I106" s="10"/>
      <c r="J106" s="9"/>
      <c r="K106" s="10"/>
      <c r="L106" s="10"/>
    </row>
    <row r="107" spans="2:12" s="14" customFormat="1" x14ac:dyDescent="0.25">
      <c r="B107" s="9">
        <v>15</v>
      </c>
      <c r="C107" s="9" t="s">
        <v>90</v>
      </c>
      <c r="D107" s="15" t="s">
        <v>91</v>
      </c>
      <c r="E107" s="9">
        <v>0.92</v>
      </c>
      <c r="F107" s="10">
        <v>1.1000000000000001</v>
      </c>
      <c r="G107" s="10">
        <v>25.33</v>
      </c>
      <c r="H107" s="10">
        <v>30.4</v>
      </c>
      <c r="I107" s="10"/>
      <c r="J107" s="9"/>
      <c r="K107" s="10"/>
      <c r="L107" s="10"/>
    </row>
    <row r="108" spans="2:12" s="14" customFormat="1" x14ac:dyDescent="0.25">
      <c r="B108" s="9">
        <v>16</v>
      </c>
      <c r="C108" s="9" t="s">
        <v>94</v>
      </c>
      <c r="D108" s="15" t="s">
        <v>95</v>
      </c>
      <c r="E108" s="9">
        <v>0.92</v>
      </c>
      <c r="F108" s="10">
        <v>1.1000000000000001</v>
      </c>
      <c r="G108" s="10">
        <v>29.73</v>
      </c>
      <c r="H108" s="10">
        <v>35.68</v>
      </c>
      <c r="I108" s="10"/>
      <c r="J108" s="9"/>
      <c r="K108" s="10"/>
      <c r="L108" s="10"/>
    </row>
    <row r="109" spans="2:12" s="14" customFormat="1" x14ac:dyDescent="0.25">
      <c r="B109" s="9">
        <v>17</v>
      </c>
      <c r="C109" s="9" t="s">
        <v>96</v>
      </c>
      <c r="D109" s="15" t="s">
        <v>97</v>
      </c>
      <c r="E109" s="10">
        <v>0.91</v>
      </c>
      <c r="F109" s="10">
        <v>1.0900000000000001</v>
      </c>
      <c r="G109" s="10">
        <v>23.69</v>
      </c>
      <c r="H109" s="10">
        <v>28.43</v>
      </c>
      <c r="I109" s="10"/>
      <c r="J109" s="9"/>
      <c r="K109" s="10"/>
      <c r="L109" s="10"/>
    </row>
    <row r="110" spans="2:12" s="14" customFormat="1" x14ac:dyDescent="0.25">
      <c r="B110" s="9">
        <v>18</v>
      </c>
      <c r="C110" s="16" t="s">
        <v>99</v>
      </c>
      <c r="D110" s="15" t="s">
        <v>98</v>
      </c>
      <c r="E110" s="10">
        <v>0.8</v>
      </c>
      <c r="F110" s="10">
        <v>0.96</v>
      </c>
      <c r="G110" s="10">
        <v>23.69</v>
      </c>
      <c r="H110" s="9">
        <v>28.43</v>
      </c>
      <c r="I110" s="10"/>
      <c r="J110" s="9"/>
      <c r="K110" s="10"/>
      <c r="L110" s="10"/>
    </row>
    <row r="111" spans="2:12" s="14" customFormat="1" x14ac:dyDescent="0.25">
      <c r="B111" s="9">
        <v>19</v>
      </c>
      <c r="C111" s="9" t="s">
        <v>100</v>
      </c>
      <c r="D111" s="15" t="s">
        <v>101</v>
      </c>
      <c r="E111" s="10">
        <v>0.84</v>
      </c>
      <c r="F111" s="10">
        <v>1.01</v>
      </c>
      <c r="G111" s="10">
        <v>24.15</v>
      </c>
      <c r="H111" s="9">
        <v>28.98</v>
      </c>
      <c r="I111" s="10"/>
      <c r="J111" s="9"/>
      <c r="K111" s="10"/>
      <c r="L111" s="10"/>
    </row>
    <row r="112" spans="2:12" s="14" customFormat="1" x14ac:dyDescent="0.25">
      <c r="B112" s="9">
        <v>20</v>
      </c>
      <c r="C112" s="9" t="s">
        <v>102</v>
      </c>
      <c r="D112" s="15" t="s">
        <v>103</v>
      </c>
      <c r="E112" s="9">
        <v>0.48</v>
      </c>
      <c r="F112" s="10">
        <v>0.57999999999999996</v>
      </c>
      <c r="G112" s="10">
        <v>23.78</v>
      </c>
      <c r="H112" s="10">
        <v>28.54</v>
      </c>
      <c r="I112" s="10"/>
      <c r="J112" s="9"/>
      <c r="K112" s="10"/>
      <c r="L112" s="10"/>
    </row>
    <row r="113" spans="2:12" s="14" customFormat="1" ht="30" x14ac:dyDescent="0.25">
      <c r="B113" s="9">
        <v>21</v>
      </c>
      <c r="C113" s="15" t="s">
        <v>104</v>
      </c>
      <c r="D113" s="15" t="s">
        <v>105</v>
      </c>
      <c r="E113" s="9">
        <v>0.48</v>
      </c>
      <c r="F113" s="10">
        <v>0.57999999999999996</v>
      </c>
      <c r="G113" s="10">
        <v>23.78</v>
      </c>
      <c r="H113" s="10">
        <v>28.54</v>
      </c>
      <c r="I113" s="10"/>
      <c r="J113" s="9"/>
      <c r="K113" s="10"/>
      <c r="L113" s="10"/>
    </row>
    <row r="114" spans="2:12" s="14" customFormat="1" x14ac:dyDescent="0.25">
      <c r="B114" s="9">
        <v>22</v>
      </c>
      <c r="C114" s="15" t="s">
        <v>60</v>
      </c>
      <c r="D114" s="15" t="s">
        <v>59</v>
      </c>
      <c r="E114" s="9">
        <v>1.43</v>
      </c>
      <c r="F114" s="10">
        <v>1.72</v>
      </c>
      <c r="G114" s="10">
        <v>70.430000000000007</v>
      </c>
      <c r="H114" s="9">
        <v>84.52</v>
      </c>
      <c r="I114" s="10"/>
      <c r="J114" s="9"/>
      <c r="K114" s="10"/>
      <c r="L114" s="10"/>
    </row>
    <row r="115" spans="2:12" s="14" customFormat="1" x14ac:dyDescent="0.25">
      <c r="B115" s="9"/>
      <c r="C115" s="9"/>
      <c r="D115" s="31" t="s">
        <v>115</v>
      </c>
      <c r="E115" s="32"/>
      <c r="F115" s="32"/>
      <c r="G115" s="32"/>
      <c r="H115" s="32"/>
      <c r="I115" s="32"/>
      <c r="J115" s="32"/>
      <c r="K115" s="32"/>
      <c r="L115" s="33"/>
    </row>
    <row r="116" spans="2:12" s="14" customFormat="1" ht="30" x14ac:dyDescent="0.25">
      <c r="B116" s="9">
        <v>1</v>
      </c>
      <c r="C116" s="15" t="s">
        <v>66</v>
      </c>
      <c r="D116" s="9"/>
      <c r="E116" s="9"/>
      <c r="F116" s="9"/>
      <c r="G116" s="10"/>
      <c r="H116" s="9"/>
      <c r="I116" s="10">
        <v>95.44</v>
      </c>
      <c r="J116" s="10">
        <v>114.53</v>
      </c>
      <c r="K116" s="10">
        <v>95.44</v>
      </c>
      <c r="L116" s="10">
        <v>114.53</v>
      </c>
    </row>
    <row r="117" spans="2:12" s="14" customFormat="1" x14ac:dyDescent="0.25">
      <c r="B117" s="9">
        <v>2</v>
      </c>
      <c r="C117" s="15" t="s">
        <v>114</v>
      </c>
      <c r="D117" s="9" t="s">
        <v>69</v>
      </c>
      <c r="E117" s="9"/>
      <c r="F117" s="9"/>
      <c r="G117" s="10"/>
      <c r="H117" s="9"/>
      <c r="I117" s="10">
        <v>48.93</v>
      </c>
      <c r="J117" s="10">
        <v>58.72</v>
      </c>
      <c r="K117" s="10">
        <v>48.93</v>
      </c>
      <c r="L117" s="10">
        <v>58.72</v>
      </c>
    </row>
    <row r="118" spans="2:12" s="14" customFormat="1" hidden="1" x14ac:dyDescent="0.25">
      <c r="B118" s="9">
        <v>3</v>
      </c>
      <c r="C118" s="15" t="s">
        <v>70</v>
      </c>
      <c r="D118" s="9" t="s">
        <v>71</v>
      </c>
      <c r="E118" s="9"/>
      <c r="F118" s="9"/>
      <c r="G118" s="10"/>
      <c r="H118" s="9"/>
      <c r="I118" s="9">
        <v>37.42</v>
      </c>
      <c r="J118" s="10">
        <v>44.9</v>
      </c>
      <c r="K118" s="10">
        <v>40.869999999999997</v>
      </c>
      <c r="L118" s="10">
        <v>49.04</v>
      </c>
    </row>
    <row r="119" spans="2:12" s="14" customFormat="1" x14ac:dyDescent="0.25">
      <c r="B119" s="9">
        <v>3</v>
      </c>
      <c r="C119" s="15" t="s">
        <v>72</v>
      </c>
      <c r="D119" s="9" t="s">
        <v>73</v>
      </c>
      <c r="E119" s="9"/>
      <c r="F119" s="9"/>
      <c r="G119" s="10"/>
      <c r="H119" s="9"/>
      <c r="I119" s="10">
        <v>55.47</v>
      </c>
      <c r="J119" s="10">
        <v>66.56</v>
      </c>
      <c r="K119" s="9">
        <v>54.93</v>
      </c>
      <c r="L119" s="10">
        <v>65.91</v>
      </c>
    </row>
    <row r="120" spans="2:12" s="14" customFormat="1" x14ac:dyDescent="0.25">
      <c r="B120" s="9">
        <v>4</v>
      </c>
      <c r="C120" s="15" t="s">
        <v>74</v>
      </c>
      <c r="D120" s="15" t="s">
        <v>75</v>
      </c>
      <c r="E120" s="9"/>
      <c r="F120" s="9"/>
      <c r="G120" s="17"/>
      <c r="H120" s="9"/>
      <c r="I120" s="9">
        <v>54.4</v>
      </c>
      <c r="J120" s="10">
        <v>65.28</v>
      </c>
      <c r="K120" s="9">
        <v>54.4</v>
      </c>
      <c r="L120" s="10">
        <v>65.28</v>
      </c>
    </row>
    <row r="121" spans="2:12" s="14" customFormat="1" x14ac:dyDescent="0.25">
      <c r="B121" s="9">
        <v>5</v>
      </c>
      <c r="C121" s="9" t="s">
        <v>110</v>
      </c>
      <c r="D121" s="9" t="s">
        <v>106</v>
      </c>
      <c r="E121" s="9"/>
      <c r="F121" s="9"/>
      <c r="G121" s="9"/>
      <c r="H121" s="9"/>
      <c r="I121" s="9">
        <v>70.73</v>
      </c>
      <c r="J121" s="9">
        <v>84.88</v>
      </c>
      <c r="K121" s="10">
        <v>76.849999999999994</v>
      </c>
      <c r="L121" s="10">
        <v>92.22</v>
      </c>
    </row>
    <row r="122" spans="2:12" s="14" customFormat="1" x14ac:dyDescent="0.25">
      <c r="B122" s="9">
        <v>6</v>
      </c>
      <c r="C122" s="9" t="s">
        <v>76</v>
      </c>
      <c r="D122" s="9" t="s">
        <v>77</v>
      </c>
      <c r="E122" s="9"/>
      <c r="F122" s="9"/>
      <c r="G122" s="9"/>
      <c r="H122" s="9"/>
      <c r="I122" s="10">
        <v>56.41</v>
      </c>
      <c r="J122" s="10">
        <v>67.69</v>
      </c>
      <c r="K122" s="9"/>
      <c r="L122" s="9"/>
    </row>
    <row r="123" spans="2:12" s="14" customFormat="1" x14ac:dyDescent="0.25">
      <c r="B123" s="9">
        <v>7</v>
      </c>
      <c r="C123" s="9" t="s">
        <v>78</v>
      </c>
      <c r="D123" s="9" t="s">
        <v>79</v>
      </c>
      <c r="E123" s="9"/>
      <c r="F123" s="9"/>
      <c r="G123" s="9"/>
      <c r="H123" s="9"/>
      <c r="I123" s="10">
        <v>45.52</v>
      </c>
      <c r="J123" s="10">
        <v>54.62</v>
      </c>
      <c r="K123" s="9"/>
      <c r="L123" s="9"/>
    </row>
    <row r="124" spans="2:12" s="14" customFormat="1" x14ac:dyDescent="0.25">
      <c r="B124" s="9">
        <v>8</v>
      </c>
      <c r="C124" s="9" t="s">
        <v>80</v>
      </c>
      <c r="D124" s="9" t="s">
        <v>81</v>
      </c>
      <c r="E124" s="9"/>
      <c r="F124" s="9"/>
      <c r="G124" s="9"/>
      <c r="H124" s="9"/>
      <c r="I124" s="9">
        <v>37.33</v>
      </c>
      <c r="J124" s="9">
        <v>44.8</v>
      </c>
      <c r="K124" s="10"/>
      <c r="L124" s="10"/>
    </row>
    <row r="125" spans="2:12" s="14" customFormat="1" x14ac:dyDescent="0.25">
      <c r="B125" s="9">
        <v>9</v>
      </c>
      <c r="C125" s="15" t="s">
        <v>84</v>
      </c>
      <c r="D125" s="9" t="s">
        <v>85</v>
      </c>
      <c r="E125" s="9"/>
      <c r="F125" s="9"/>
      <c r="G125" s="9"/>
      <c r="H125" s="9"/>
      <c r="I125" s="9">
        <v>34.65</v>
      </c>
      <c r="J125" s="10">
        <v>41.58</v>
      </c>
      <c r="K125" s="9"/>
      <c r="L125" s="9"/>
    </row>
    <row r="126" spans="2:12" s="14" customFormat="1" ht="45" hidden="1" x14ac:dyDescent="0.25">
      <c r="B126" s="9">
        <v>11</v>
      </c>
      <c r="C126" s="15" t="s">
        <v>87</v>
      </c>
      <c r="D126" s="9" t="s">
        <v>88</v>
      </c>
      <c r="E126" s="9"/>
      <c r="F126" s="9"/>
      <c r="G126" s="9"/>
      <c r="H126" s="9"/>
      <c r="I126" s="10">
        <v>47.96</v>
      </c>
      <c r="J126" s="9">
        <v>57.55</v>
      </c>
      <c r="K126" s="9">
        <v>45.45</v>
      </c>
      <c r="L126" s="10">
        <v>54.54</v>
      </c>
    </row>
    <row r="127" spans="2:12" s="14" customFormat="1" ht="30" x14ac:dyDescent="0.25">
      <c r="B127" s="9">
        <v>10</v>
      </c>
      <c r="C127" s="9" t="s">
        <v>32</v>
      </c>
      <c r="D127" s="15" t="s">
        <v>86</v>
      </c>
      <c r="E127" s="9"/>
      <c r="F127" s="9"/>
      <c r="G127" s="9"/>
      <c r="H127" s="9"/>
      <c r="I127" s="10">
        <v>53.65</v>
      </c>
      <c r="J127" s="9">
        <v>64.38</v>
      </c>
      <c r="K127" s="10">
        <v>55.02</v>
      </c>
      <c r="L127" s="10">
        <v>66.02</v>
      </c>
    </row>
    <row r="128" spans="2:12" s="14" customFormat="1" x14ac:dyDescent="0.25">
      <c r="B128" s="9">
        <v>11</v>
      </c>
      <c r="C128" s="9" t="s">
        <v>33</v>
      </c>
      <c r="D128" s="9"/>
      <c r="E128" s="9"/>
      <c r="F128" s="9"/>
      <c r="G128" s="9"/>
      <c r="H128" s="9"/>
      <c r="I128" s="9">
        <v>65</v>
      </c>
      <c r="J128" s="9">
        <v>78</v>
      </c>
      <c r="K128" s="10">
        <v>63.6</v>
      </c>
      <c r="L128" s="9">
        <v>76.319999999999993</v>
      </c>
    </row>
    <row r="129" spans="2:12" s="14" customFormat="1" x14ac:dyDescent="0.25">
      <c r="B129" s="9">
        <v>12</v>
      </c>
      <c r="C129" s="9" t="s">
        <v>34</v>
      </c>
      <c r="D129" s="9" t="s">
        <v>35</v>
      </c>
      <c r="E129" s="9"/>
      <c r="F129" s="9"/>
      <c r="G129" s="9"/>
      <c r="H129" s="9"/>
      <c r="I129" s="10">
        <v>58.82</v>
      </c>
      <c r="J129" s="10">
        <v>70.58</v>
      </c>
      <c r="K129" s="10">
        <v>58.28</v>
      </c>
      <c r="L129" s="10">
        <v>69.94</v>
      </c>
    </row>
    <row r="130" spans="2:12" s="14" customFormat="1" x14ac:dyDescent="0.25">
      <c r="B130" s="9">
        <v>13</v>
      </c>
      <c r="C130" s="15" t="s">
        <v>36</v>
      </c>
      <c r="D130" s="9" t="s">
        <v>35</v>
      </c>
      <c r="E130" s="9"/>
      <c r="F130" s="9"/>
      <c r="G130" s="9"/>
      <c r="H130" s="9"/>
      <c r="I130" s="9">
        <v>73.819999999999993</v>
      </c>
      <c r="J130" s="10">
        <v>88.58</v>
      </c>
      <c r="K130" s="10">
        <v>73.28</v>
      </c>
      <c r="L130" s="10">
        <v>87.94</v>
      </c>
    </row>
    <row r="131" spans="2:12" s="14" customFormat="1" x14ac:dyDescent="0.25">
      <c r="B131" s="9">
        <v>14</v>
      </c>
      <c r="C131" s="15" t="s">
        <v>37</v>
      </c>
      <c r="D131" s="9" t="s">
        <v>38</v>
      </c>
      <c r="E131" s="9"/>
      <c r="F131" s="9"/>
      <c r="G131" s="9"/>
      <c r="H131" s="9"/>
      <c r="I131" s="9">
        <v>43.7</v>
      </c>
      <c r="J131" s="10">
        <v>52.44</v>
      </c>
      <c r="K131" s="9">
        <v>46.81</v>
      </c>
      <c r="L131" s="10">
        <v>56.17</v>
      </c>
    </row>
    <row r="132" spans="2:12" s="14" customFormat="1" ht="30" x14ac:dyDescent="0.25">
      <c r="B132" s="9">
        <v>15</v>
      </c>
      <c r="C132" s="9" t="s">
        <v>39</v>
      </c>
      <c r="D132" s="15" t="s">
        <v>40</v>
      </c>
      <c r="E132" s="9"/>
      <c r="F132" s="9"/>
      <c r="G132" s="9"/>
      <c r="H132" s="9"/>
      <c r="I132" s="10">
        <v>38.979999999999997</v>
      </c>
      <c r="J132" s="9">
        <v>46.73</v>
      </c>
      <c r="K132" s="10">
        <v>42.03</v>
      </c>
      <c r="L132" s="10">
        <v>50.44</v>
      </c>
    </row>
    <row r="134" spans="2:12" x14ac:dyDescent="0.25">
      <c r="C134" s="19" t="s">
        <v>117</v>
      </c>
      <c r="D134" s="19"/>
      <c r="E134" s="19"/>
      <c r="F134" s="19"/>
      <c r="G134" s="19"/>
      <c r="H134" s="19"/>
      <c r="I134" s="19"/>
      <c r="J134" s="1"/>
    </row>
    <row r="135" spans="2:12" ht="23.25" customHeight="1" x14ac:dyDescent="0.25">
      <c r="B135" s="18"/>
      <c r="C135" s="18"/>
      <c r="D135" s="18"/>
    </row>
  </sheetData>
  <mergeCells count="13">
    <mergeCell ref="B135:D135"/>
    <mergeCell ref="D33:L33"/>
    <mergeCell ref="C51:H51"/>
    <mergeCell ref="D74:L74"/>
    <mergeCell ref="C92:H92"/>
    <mergeCell ref="D115:L115"/>
    <mergeCell ref="C134:I134"/>
    <mergeCell ref="G1:L1"/>
    <mergeCell ref="G2:L2"/>
    <mergeCell ref="G3:L3"/>
    <mergeCell ref="G4:L4"/>
    <mergeCell ref="B6:K6"/>
    <mergeCell ref="C10:H10"/>
  </mergeCells>
  <pageMargins left="0.51181102362204722" right="0.51181102362204722" top="0.15748031496062992" bottom="0.15748031496062992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Лист1 (9)</vt:lpstr>
      <vt:lpstr>Лист1 (11)</vt:lpstr>
      <vt:lpstr>Лист1 (10)</vt:lpstr>
      <vt:lpstr>Лист1 (12)</vt:lpstr>
      <vt:lpstr>Лист1 (13)</vt:lpstr>
      <vt:lpstr>март</vt:lpstr>
      <vt:lpstr>апрель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Borbet</dc:creator>
  <cp:lastModifiedBy>User</cp:lastModifiedBy>
  <cp:lastPrinted>2024-12-26T04:59:12Z</cp:lastPrinted>
  <dcterms:created xsi:type="dcterms:W3CDTF">2023-03-06T06:33:12Z</dcterms:created>
  <dcterms:modified xsi:type="dcterms:W3CDTF">2025-04-03T13:21:44Z</dcterms:modified>
</cp:coreProperties>
</file>